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5\ปพ.เทอม 1 ประจำปีการศึกษา 2564 ม.ต้น\"/>
    </mc:Choice>
  </mc:AlternateContent>
  <xr:revisionPtr revIDLastSave="0" documentId="13_ncr:1_{537B704A-990D-49BB-ABE7-4E7DC74D8DB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38" i="17" l="1"/>
  <c r="AH38" i="17" s="1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 s="1"/>
  <c r="AK21" i="17"/>
  <c r="AI21" i="17" l="1"/>
  <c r="AJ21" i="17" s="1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F32" i="6"/>
  <c r="F33" i="6"/>
  <c r="E28" i="6"/>
  <c r="B27" i="16" s="1"/>
  <c r="E29" i="6"/>
  <c r="B29" i="11" s="1"/>
  <c r="E30" i="6"/>
  <c r="B30" i="17" s="1"/>
  <c r="E31" i="6"/>
  <c r="B31" i="15" s="1"/>
  <c r="E32" i="6"/>
  <c r="B31" i="16" s="1"/>
  <c r="E33" i="6"/>
  <c r="B33" i="11" s="1"/>
  <c r="D28" i="6"/>
  <c r="D29" i="6"/>
  <c r="D30" i="6"/>
  <c r="D31" i="6"/>
  <c r="D32" i="6"/>
  <c r="D33" i="6"/>
  <c r="A28" i="6"/>
  <c r="A29" i="6"/>
  <c r="A30" i="6"/>
  <c r="A31" i="6"/>
  <c r="A32" i="6"/>
  <c r="A33" i="6"/>
  <c r="B28" i="6"/>
  <c r="A28" i="11" s="1"/>
  <c r="B29" i="6"/>
  <c r="A29" i="11" s="1"/>
  <c r="B30" i="6"/>
  <c r="A30" i="15" s="1"/>
  <c r="B31" i="6"/>
  <c r="A31" i="7" s="1"/>
  <c r="B32" i="6"/>
  <c r="A31" i="16" s="1"/>
  <c r="B33" i="6"/>
  <c r="A33" i="11" s="1"/>
  <c r="C28" i="6"/>
  <c r="C29" i="6"/>
  <c r="C30" i="6"/>
  <c r="C31" i="6"/>
  <c r="C32" i="6"/>
  <c r="C33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B30" i="15"/>
  <c r="A28" i="7"/>
  <c r="A28" i="17"/>
  <c r="B33" i="12"/>
  <c r="B28" i="11"/>
  <c r="B32" i="15"/>
  <c r="U7" i="16"/>
  <c r="V7" i="16" s="1"/>
  <c r="W7" i="16" s="1"/>
  <c r="A30" i="7"/>
  <c r="A30" i="17"/>
  <c r="B30" i="11"/>
  <c r="A32" i="7"/>
  <c r="B33" i="7"/>
  <c r="A32" i="17"/>
  <c r="A30" i="11"/>
  <c r="B32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32" i="16"/>
  <c r="A28" i="16"/>
  <c r="B32" i="16"/>
  <c r="B28" i="16"/>
  <c r="A33" i="7"/>
  <c r="A29" i="7"/>
  <c r="B30" i="7"/>
  <c r="A31" i="17"/>
  <c r="B32" i="17"/>
  <c r="B28" i="17"/>
  <c r="A32" i="12"/>
  <c r="A28" i="12"/>
  <c r="B30" i="12"/>
  <c r="A31" i="11"/>
  <c r="B31" i="11"/>
  <c r="A32" i="15"/>
  <c r="A28" i="15"/>
  <c r="B33" i="15"/>
  <c r="B29" i="15"/>
  <c r="A29" i="16"/>
  <c r="B29" i="16"/>
  <c r="B31" i="7"/>
  <c r="B33" i="17"/>
  <c r="B29" i="17"/>
  <c r="A33" i="12"/>
  <c r="A29" i="12"/>
  <c r="B31" i="12"/>
  <c r="A33" i="15"/>
  <c r="A29" i="15"/>
  <c r="A30" i="16"/>
  <c r="B30" i="16"/>
  <c r="B32" i="7"/>
  <c r="B28" i="7"/>
  <c r="A33" i="17"/>
  <c r="A29" i="17"/>
  <c r="A30" i="12"/>
  <c r="B32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<sst xmlns="http://schemas.openxmlformats.org/spreadsheetml/2006/main" count="419" uniqueCount="243">
  <si>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</si>
  <si>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</si>
  <si>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</si>
  <si>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</si>
  <si>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</si>
  <si>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</si>
  <si>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</si>
  <si>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</si>
  <si>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</si>
  <si>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</si>
  <si>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</si>
  <si>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</si>
  <si>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</si>
  <si>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</si>
  <si>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</si>
  <si>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</si>
  <si>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</si>
  <si>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</si>
  <si>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</si>
  <si>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</si>
  <si>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</si>
  <si>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</si>
  <si>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</si>
  <si>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</si>
  <si>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</si>
  <si>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</si>
  <si>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</si>
  <si>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</si>
  <si>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</si>
  <si>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</si>
  <si>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</si>
  <si>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</si>
  <si>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</si>
  <si>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</si>
  <si>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</si>
  <si>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</si>
  <si>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</si>
  <si>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</si>
  <si>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</si>
  <si>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</si>
  <si>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</si>
  <si>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</si>
  <si>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</si>
  <si>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</si>
  <si>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</si>
  <si>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</si>
  <si>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</si>
  <si>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</si>
  <si>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</si>
  <si>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</si>
  <si>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</si>
  <si>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</si>
  <si>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</si>
  <si>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</si>
  <si>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</si>
  <si>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</si>
  <si>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</si>
  <si>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</si>
  <si>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</si>
  <si>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</si>
  <si>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</si>
  <si>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</si>
  <si>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</si>
  <si>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</si>
  <si>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</si>
  <si>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</si>
  <si>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</si>
  <si>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</si>
  <si>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</si>
  <si>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</si>
  <si>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</si>
  <si>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</si>
  <si>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</si>
  <si>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</si>
  <si>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</si>
  <si>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</si>
  <si>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</si>
  <si>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</si>
  <si>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</si>
  <si>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</si>
  <si>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</si>
  <si>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</si>
  <si>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</si>
  <si>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</si>
  <si>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</si>
  <si>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</si>
  <si>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</si>
  <si>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</si>
  <si>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</si>
  <si>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</si>
  <si>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</si>
  <si>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</si>
  <si>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</si>
  <si>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</si>
  <si>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</si>
  <si>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</si>
  <si>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</si>
  <si>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</si>
  <si>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</si>
  <si>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</si>
  <si>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</si>
  <si>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</si>
  <si>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</si>
  <si>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</si>
  <si>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</si>
  <si>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</si>
  <si>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</si>
  <si>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</si>
  <si>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</si>
  <si>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</si>
  <si>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</si>
  <si>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</si>
  <si>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</si>
  <si>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</si>
  <si>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</si>
  <si>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</si>
  <si>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</si>
  <si>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</si>
  <si>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</si>
  <si>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</si>
  <si>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</si>
  <si>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</si>
  <si>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</si>
  <si>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</si>
  <si>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</si>
  <si>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</si>
  <si>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</si>
  <si>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</si>
  <si>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</si>
  <si>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</si>
  <si>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</si>
  <si>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</si>
  <si>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</si>
  <si>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</si>
  <si>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</si>
  <si>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</si>
  <si>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</si>
  <si>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</si>
  <si>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</si>
  <si>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</si>
  <si>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</si>
  <si>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</si>
  <si>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</si>
  <si>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</si>
  <si>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</si>
  <si>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</si>
  <si>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</si>
  <si>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</si>
  <si>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</si>
  <si>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</si>
  <si>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</si>
  <si>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</si>
  <si>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</si>
  <si>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</si>
  <si>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</si>
  <si>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</si>
  <si>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</si>
  <si>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</si>
  <si>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</si>
  <si>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</si>
  <si>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</si>
  <si>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</si>
  <si>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</si>
  <si>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</si>
  <si>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</t>
  </si>
  <si>
    <t>2</t>
  </si>
  <si>
    <t>07786</t>
  </si>
  <si>
    <t>07787</t>
  </si>
  <si>
    <t>07788</t>
  </si>
  <si>
    <t>07789</t>
  </si>
  <si>
    <t>07790</t>
  </si>
  <si>
    <t>07791</t>
  </si>
  <si>
    <t>07792</t>
  </si>
  <si>
    <t>07793</t>
  </si>
  <si>
    <t>07794</t>
  </si>
  <si>
    <t>07795</t>
  </si>
  <si>
    <t>07796</t>
  </si>
  <si>
    <t>07797</t>
  </si>
  <si>
    <t>07798</t>
  </si>
  <si>
    <t>07799</t>
  </si>
  <si>
    <t>07800</t>
  </si>
  <si>
    <t>07801</t>
  </si>
  <si>
    <t>07802</t>
  </si>
  <si>
    <t>07803</t>
  </si>
  <si>
    <t>07804</t>
  </si>
  <si>
    <t>07807</t>
  </si>
  <si>
    <t>07808</t>
  </si>
  <si>
    <t>07809</t>
  </si>
  <si>
    <t>07883</t>
  </si>
  <si>
    <t>07805</t>
  </si>
  <si>
    <t>07806</t>
  </si>
  <si>
    <t>ธนดล</t>
  </si>
  <si>
    <t>ภาคไชย</t>
  </si>
  <si>
    <t>เสฐฎวุฒิ</t>
  </si>
  <si>
    <t>ยานิยม</t>
  </si>
  <si>
    <t>อนุสรณ์</t>
  </si>
  <si>
    <t>เกตุคง</t>
  </si>
  <si>
    <t>คทาวุธ</t>
  </si>
  <si>
    <t>สิทธี</t>
  </si>
  <si>
    <t>เจษฎา</t>
  </si>
  <si>
    <t>เทพรัตน์</t>
  </si>
  <si>
    <t>ณัฐพงศ์</t>
  </si>
  <si>
    <t>แก้วสุวรรณ</t>
  </si>
  <si>
    <t>ณัฐวัศ</t>
  </si>
  <si>
    <t>หนูช่วย</t>
  </si>
  <si>
    <t>ทักษ์ดนัย</t>
  </si>
  <si>
    <t>กรดแก้ว</t>
  </si>
  <si>
    <t>ธนวุธ</t>
  </si>
  <si>
    <t>ยะแหม</t>
  </si>
  <si>
    <t>ธราดล</t>
  </si>
  <si>
    <t>เกลี้ยงช่วย</t>
  </si>
  <si>
    <t>นันธวุธ</t>
  </si>
  <si>
    <t>พุธคง</t>
  </si>
  <si>
    <t>นิรุต</t>
  </si>
  <si>
    <t>ปานรักษ์</t>
  </si>
  <si>
    <t>ปฐมพงษ์</t>
  </si>
  <si>
    <t>ศักดิ์จ้าย</t>
  </si>
  <si>
    <t>ปัญญาสิทธิ์</t>
  </si>
  <si>
    <t>หนูคง</t>
  </si>
  <si>
    <t>มินทดา</t>
  </si>
  <si>
    <t>อาสาเจ้า</t>
  </si>
  <si>
    <t>ยูเลี่ยน</t>
  </si>
  <si>
    <t>ฮาเบเลอร์</t>
  </si>
  <si>
    <t>วัชรพล</t>
  </si>
  <si>
    <t>ไชยจูด</t>
  </si>
  <si>
    <t>ศักรินทร์</t>
  </si>
  <si>
    <t>สงคล้าย</t>
  </si>
  <si>
    <t>อดิศร</t>
  </si>
  <si>
    <t>บุญจร</t>
  </si>
  <si>
    <t>รัชตะ</t>
  </si>
  <si>
    <t>เพชรสุวรรณ</t>
  </si>
  <si>
    <t>เอกราช</t>
  </si>
  <si>
    <t>วงษ์เสรี</t>
  </si>
  <si>
    <t>ธัชพล</t>
  </si>
  <si>
    <t>แก้วหนู</t>
  </si>
  <si>
    <t>ฐิติณัฐ</t>
  </si>
  <si>
    <t>อร่ามศักดิ์</t>
  </si>
  <si>
    <t>ณัฏฐิรา</t>
  </si>
  <si>
    <t>ฤทธิ์สุวรรณ</t>
  </si>
  <si>
    <t>พิมพ์ชนก</t>
  </si>
  <si>
    <t>ทองผอม</t>
  </si>
  <si>
    <t>นางอารี  พรหมทอง,นายเต็มยศ  แก้วแกมทอง</t>
  </si>
  <si>
    <t>(นายสุภาพ  ยะพงศ์)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</si>
</sst>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9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color indexed="8"/>
      <name val="TH SarabunPSK"/>
      <family val="2"/>
    </font>
    <font>
      <sz val="14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6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left" vertical="top" wrapText="1" readingOrder="1"/>
    </xf>
    <xf numFmtId="0" fontId="36" fillId="0" borderId="2" xfId="0" applyFont="1" applyBorder="1" applyAlignment="1">
      <alignment horizontal="left" vertical="top" wrapText="1" readingOrder="1"/>
    </xf>
    <xf numFmtId="0" fontId="37" fillId="0" borderId="0" xfId="0" applyFont="1" applyAlignment="1">
      <alignment horizontal="center" vertical="top" wrapText="1" readingOrder="1"/>
    </xf>
    <xf numFmtId="0" fontId="37" fillId="0" borderId="2" xfId="0" applyFont="1" applyBorder="1" applyAlignment="1">
      <alignment horizontal="center" vertical="top" wrapText="1" readingOrder="1"/>
    </xf>
    <xf numFmtId="0" fontId="38" fillId="5" borderId="2" xfId="0" quotePrefix="1" applyFont="1" applyFill="1" applyBorder="1" applyAlignment="1">
      <alignment horizontal="center" vertical="top" wrapText="1" readingOrder="1"/>
    </xf>
    <xf numFmtId="0" fontId="8" fillId="5" borderId="2" xfId="2" quotePrefix="1" applyNumberFormat="1" applyFont="1" applyFill="1" applyBorder="1" applyAlignment="1" applyProtection="1">
      <alignment horizontal="center" vertical="center"/>
    </xf>
    <xf numFmtId="1" fontId="8" fillId="5" borderId="2" xfId="2" applyNumberFormat="1" applyFont="1" applyFill="1" applyBorder="1" applyAlignment="1" applyProtection="1">
      <alignment horizontal="center" vertical="center"/>
    </xf>
    <xf numFmtId="0" fontId="5" fillId="5" borderId="2" xfId="0" applyFont="1" applyFill="1" applyBorder="1" applyAlignment="1">
      <alignment horizontal="center"/>
    </xf>
    <xf numFmtId="0" fontId="38" fillId="5" borderId="2" xfId="0" applyFont="1" applyFill="1" applyBorder="1" applyAlignment="1">
      <alignment horizontal="left" vertical="top" wrapText="1" readingOrder="1"/>
    </xf>
    <xf numFmtId="0" fontId="37" fillId="5" borderId="2" xfId="0" applyFont="1" applyFill="1" applyBorder="1" applyAlignment="1">
      <alignment horizontal="center" vertical="top" wrapText="1" readingOrder="1"/>
    </xf>
    <xf numFmtId="0" fontId="17" fillId="5" borderId="2" xfId="2" quotePrefix="1" applyNumberFormat="1" applyFont="1" applyFill="1" applyBorder="1" applyAlignment="1" applyProtection="1">
      <alignment horizontal="center" vertical="center"/>
    </xf>
    <xf numFmtId="1" fontId="17" fillId="5" borderId="2" xfId="2" applyNumberFormat="1" applyFont="1" applyFill="1" applyBorder="1" applyAlignment="1" applyProtection="1">
      <alignment horizontal="center" vertical="center"/>
    </xf>
    <xf numFmtId="0" fontId="3" fillId="5" borderId="2" xfId="0" applyFont="1" applyFill="1" applyBorder="1" applyAlignment="1">
      <alignment horizontal="center"/>
    </xf>
    <xf numFmtId="0" fontId="36" fillId="5" borderId="2" xfId="0" applyFont="1" applyFill="1" applyBorder="1" applyAlignment="1">
      <alignment horizontal="left" vertical="top" wrapText="1" readingOrder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FFFF00"/>
      <color rgb="FF0066FF"/>
      <color rgb="FF66FF33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workbookViewId="0">
      <selection activeCell="J4" sqref="J4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28" t="s">
        <v>46</v>
      </c>
      <c r="B1" s="228"/>
      <c r="C1" s="228"/>
      <c r="D1" s="228"/>
      <c r="E1" s="228"/>
      <c r="F1" s="228"/>
      <c r="G1" s="228"/>
      <c r="H1" s="228"/>
      <c r="I1" s="228"/>
    </row>
    <row r="2" spans="1:15" ht="27.75" x14ac:dyDescent="0.65">
      <c r="A2" s="225" t="s">
        <v>12</v>
      </c>
      <c r="B2" s="225"/>
      <c r="C2" s="187" t="s">
        <v>164</v>
      </c>
      <c r="D2" s="76" t="s">
        <v>7</v>
      </c>
      <c r="E2" s="186" t="s">
        <v>165</v>
      </c>
      <c r="F2" s="77" t="s">
        <v>13</v>
      </c>
      <c r="G2" s="171">
        <v>2</v>
      </c>
      <c r="H2" s="76" t="s">
        <v>14</v>
      </c>
      <c r="I2" s="171">
        <v>2564</v>
      </c>
      <c r="J2" s="224"/>
      <c r="K2" s="224"/>
      <c r="N2" s="224"/>
      <c r="O2" s="224"/>
    </row>
    <row r="3" spans="1:15" ht="6" customHeight="1" x14ac:dyDescent="0.65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/>
      <c r="D4" s="86" t="s">
        <v>0</v>
      </c>
      <c r="E4" s="226"/>
      <c r="F4" s="227"/>
      <c r="G4" s="227"/>
      <c r="H4" s="87" t="s">
        <v>16</v>
      </c>
      <c r="I4" s="88"/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/>
      <c r="D6" s="89" t="s">
        <v>3</v>
      </c>
      <c r="E6" s="91"/>
      <c r="F6" s="92" t="s">
        <v>4</v>
      </c>
      <c r="G6" s="229"/>
      <c r="H6" s="229"/>
      <c r="I6" s="229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23" t="s">
        <v>241</v>
      </c>
      <c r="H8" s="223"/>
      <c r="I8" s="223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4" x14ac:dyDescent="0.55000000000000004">
      <c r="A11" s="100">
        <v>1</v>
      </c>
      <c r="B11" s="211" t="s">
        <v>166</v>
      </c>
      <c r="C11" s="104">
        <v>2</v>
      </c>
      <c r="D11" s="105">
        <v>1</v>
      </c>
      <c r="E11" s="168" t="s">
        <v>154</v>
      </c>
      <c r="F11" s="209" t="s">
        <v>191</v>
      </c>
      <c r="G11" s="217" t="s">
        <v>192</v>
      </c>
      <c r="H11" s="101"/>
      <c r="I11" s="102"/>
    </row>
    <row r="12" spans="1:15" ht="24" x14ac:dyDescent="0.55000000000000004">
      <c r="A12" s="103">
        <v>2</v>
      </c>
      <c r="B12" s="213" t="s">
        <v>167</v>
      </c>
      <c r="C12" s="214">
        <v>2</v>
      </c>
      <c r="D12" s="215">
        <v>2</v>
      </c>
      <c r="E12" s="216" t="s">
        <v>154</v>
      </c>
      <c r="F12" s="217" t="s">
        <v>193</v>
      </c>
      <c r="G12" s="217" t="s">
        <v>194</v>
      </c>
      <c r="H12" s="106"/>
      <c r="I12" s="107"/>
    </row>
    <row r="13" spans="1:15" ht="24" x14ac:dyDescent="0.55000000000000004">
      <c r="A13" s="103">
        <v>3</v>
      </c>
      <c r="B13" s="218" t="s">
        <v>168</v>
      </c>
      <c r="C13" s="219">
        <v>2</v>
      </c>
      <c r="D13" s="220">
        <v>3</v>
      </c>
      <c r="E13" s="216" t="s">
        <v>154</v>
      </c>
      <c r="F13" s="222" t="s">
        <v>195</v>
      </c>
      <c r="G13" s="222" t="s">
        <v>196</v>
      </c>
      <c r="H13" s="108"/>
      <c r="I13" s="109"/>
    </row>
    <row r="14" spans="1:15" ht="24" x14ac:dyDescent="0.55000000000000004">
      <c r="A14" s="103">
        <v>4</v>
      </c>
      <c r="B14" s="218" t="s">
        <v>169</v>
      </c>
      <c r="C14" s="219">
        <v>2</v>
      </c>
      <c r="D14" s="220">
        <v>4</v>
      </c>
      <c r="E14" s="216" t="s">
        <v>154</v>
      </c>
      <c r="F14" s="222" t="s">
        <v>197</v>
      </c>
      <c r="G14" s="222" t="s">
        <v>198</v>
      </c>
      <c r="H14" s="108"/>
      <c r="I14" s="109"/>
    </row>
    <row r="15" spans="1:15" ht="24" x14ac:dyDescent="0.55000000000000004">
      <c r="A15" s="103">
        <v>5</v>
      </c>
      <c r="B15" s="218" t="s">
        <v>170</v>
      </c>
      <c r="C15" s="219">
        <v>2</v>
      </c>
      <c r="D15" s="220">
        <v>5</v>
      </c>
      <c r="E15" s="216" t="s">
        <v>154</v>
      </c>
      <c r="F15" s="222" t="s">
        <v>199</v>
      </c>
      <c r="G15" s="222" t="s">
        <v>200</v>
      </c>
      <c r="H15" s="108"/>
      <c r="I15" s="109"/>
    </row>
    <row r="16" spans="1:15" ht="24" x14ac:dyDescent="0.55000000000000004">
      <c r="A16" s="103">
        <v>6</v>
      </c>
      <c r="B16" s="218" t="s">
        <v>171</v>
      </c>
      <c r="C16" s="219">
        <v>2</v>
      </c>
      <c r="D16" s="220">
        <v>6</v>
      </c>
      <c r="E16" s="216" t="s">
        <v>154</v>
      </c>
      <c r="F16" s="222" t="s">
        <v>201</v>
      </c>
      <c r="G16" s="222" t="s">
        <v>202</v>
      </c>
      <c r="H16" s="108"/>
      <c r="I16" s="109"/>
    </row>
    <row r="17" spans="1:9" ht="24" x14ac:dyDescent="0.55000000000000004">
      <c r="A17" s="103">
        <v>7</v>
      </c>
      <c r="B17" s="218" t="s">
        <v>172</v>
      </c>
      <c r="C17" s="219">
        <v>2</v>
      </c>
      <c r="D17" s="220">
        <v>7</v>
      </c>
      <c r="E17" s="216" t="s">
        <v>154</v>
      </c>
      <c r="F17" s="222" t="s">
        <v>203</v>
      </c>
      <c r="G17" s="222" t="s">
        <v>204</v>
      </c>
      <c r="H17" s="108"/>
      <c r="I17" s="109"/>
    </row>
    <row r="18" spans="1:9" ht="24" x14ac:dyDescent="0.55000000000000004">
      <c r="A18" s="103">
        <v>8</v>
      </c>
      <c r="B18" s="218" t="s">
        <v>173</v>
      </c>
      <c r="C18" s="219">
        <v>2</v>
      </c>
      <c r="D18" s="220">
        <v>8</v>
      </c>
      <c r="E18" s="216" t="s">
        <v>154</v>
      </c>
      <c r="F18" s="222" t="s">
        <v>205</v>
      </c>
      <c r="G18" s="222" t="s">
        <v>206</v>
      </c>
      <c r="H18" s="108"/>
      <c r="I18" s="109"/>
    </row>
    <row r="19" spans="1:9" ht="24" x14ac:dyDescent="0.55000000000000004">
      <c r="A19" s="103">
        <v>9</v>
      </c>
      <c r="B19" s="218" t="s">
        <v>174</v>
      </c>
      <c r="C19" s="219">
        <v>2</v>
      </c>
      <c r="D19" s="220">
        <v>9</v>
      </c>
      <c r="E19" s="216" t="s">
        <v>154</v>
      </c>
      <c r="F19" s="222" t="s">
        <v>207</v>
      </c>
      <c r="G19" s="222" t="s">
        <v>208</v>
      </c>
      <c r="H19" s="108"/>
      <c r="I19" s="109"/>
    </row>
    <row r="20" spans="1:9" ht="24" x14ac:dyDescent="0.55000000000000004">
      <c r="A20" s="103">
        <v>10</v>
      </c>
      <c r="B20" s="218" t="s">
        <v>175</v>
      </c>
      <c r="C20" s="219">
        <v>2</v>
      </c>
      <c r="D20" s="220">
        <v>10</v>
      </c>
      <c r="E20" s="216" t="s">
        <v>154</v>
      </c>
      <c r="F20" s="222" t="s">
        <v>209</v>
      </c>
      <c r="G20" s="222" t="s">
        <v>210</v>
      </c>
      <c r="H20" s="108"/>
      <c r="I20" s="109"/>
    </row>
    <row r="21" spans="1:9" ht="24" x14ac:dyDescent="0.55000000000000004">
      <c r="A21" s="103">
        <v>11</v>
      </c>
      <c r="B21" s="218" t="s">
        <v>176</v>
      </c>
      <c r="C21" s="219">
        <v>2</v>
      </c>
      <c r="D21" s="220">
        <v>11</v>
      </c>
      <c r="E21" s="216" t="s">
        <v>154</v>
      </c>
      <c r="F21" s="222" t="s">
        <v>211</v>
      </c>
      <c r="G21" s="222" t="s">
        <v>212</v>
      </c>
      <c r="H21" s="108"/>
      <c r="I21" s="109"/>
    </row>
    <row r="22" spans="1:9" ht="24" x14ac:dyDescent="0.55000000000000004">
      <c r="A22" s="103">
        <v>12</v>
      </c>
      <c r="B22" s="218" t="s">
        <v>177</v>
      </c>
      <c r="C22" s="219">
        <v>2</v>
      </c>
      <c r="D22" s="220">
        <v>12</v>
      </c>
      <c r="E22" s="216" t="s">
        <v>154</v>
      </c>
      <c r="F22" s="222" t="s">
        <v>213</v>
      </c>
      <c r="G22" s="222" t="s">
        <v>214</v>
      </c>
      <c r="H22" s="108"/>
      <c r="I22" s="109"/>
    </row>
    <row r="23" spans="1:9" ht="24" x14ac:dyDescent="0.55000000000000004">
      <c r="A23" s="103">
        <v>13</v>
      </c>
      <c r="B23" s="218" t="s">
        <v>178</v>
      </c>
      <c r="C23" s="219">
        <v>2</v>
      </c>
      <c r="D23" s="220">
        <v>13</v>
      </c>
      <c r="E23" s="216" t="s">
        <v>154</v>
      </c>
      <c r="F23" s="222" t="s">
        <v>215</v>
      </c>
      <c r="G23" s="222" t="s">
        <v>216</v>
      </c>
      <c r="H23" s="108"/>
      <c r="I23" s="109"/>
    </row>
    <row r="24" spans="1:9" ht="24" x14ac:dyDescent="0.55000000000000004">
      <c r="A24" s="103">
        <v>14</v>
      </c>
      <c r="B24" s="218" t="s">
        <v>179</v>
      </c>
      <c r="C24" s="219">
        <v>2</v>
      </c>
      <c r="D24" s="220">
        <v>14</v>
      </c>
      <c r="E24" s="216" t="s">
        <v>154</v>
      </c>
      <c r="F24" s="222" t="s">
        <v>217</v>
      </c>
      <c r="G24" s="222" t="s">
        <v>218</v>
      </c>
      <c r="H24" s="108"/>
      <c r="I24" s="109"/>
    </row>
    <row r="25" spans="1:9" ht="24" x14ac:dyDescent="0.55000000000000004">
      <c r="A25" s="103">
        <v>15</v>
      </c>
      <c r="B25" s="218" t="s">
        <v>180</v>
      </c>
      <c r="C25" s="219">
        <v>2</v>
      </c>
      <c r="D25" s="220">
        <v>15</v>
      </c>
      <c r="E25" s="216" t="s">
        <v>154</v>
      </c>
      <c r="F25" s="222" t="s">
        <v>219</v>
      </c>
      <c r="G25" s="222" t="s">
        <v>220</v>
      </c>
      <c r="H25" s="108"/>
      <c r="I25" s="109"/>
    </row>
    <row r="26" spans="1:9" ht="24" x14ac:dyDescent="0.55000000000000004">
      <c r="A26" s="103">
        <v>16</v>
      </c>
      <c r="B26" s="218" t="s">
        <v>181</v>
      </c>
      <c r="C26" s="219">
        <v>2</v>
      </c>
      <c r="D26" s="220">
        <v>16</v>
      </c>
      <c r="E26" s="216" t="s">
        <v>154</v>
      </c>
      <c r="F26" s="222" t="s">
        <v>221</v>
      </c>
      <c r="G26" s="222" t="s">
        <v>222</v>
      </c>
      <c r="H26" s="108"/>
      <c r="I26" s="109"/>
    </row>
    <row r="27" spans="1:9" ht="24" x14ac:dyDescent="0.55000000000000004">
      <c r="A27" s="103">
        <v>17</v>
      </c>
      <c r="B27" s="218" t="s">
        <v>182</v>
      </c>
      <c r="C27" s="219">
        <v>2</v>
      </c>
      <c r="D27" s="220">
        <v>17</v>
      </c>
      <c r="E27" s="216" t="s">
        <v>154</v>
      </c>
      <c r="F27" s="222" t="s">
        <v>223</v>
      </c>
      <c r="G27" s="222" t="s">
        <v>224</v>
      </c>
      <c r="H27" s="108"/>
      <c r="I27" s="109"/>
    </row>
    <row r="28" spans="1:9" ht="24" x14ac:dyDescent="0.55000000000000004">
      <c r="A28" s="103">
        <v>18</v>
      </c>
      <c r="B28" s="218" t="s">
        <v>183</v>
      </c>
      <c r="C28" s="219">
        <v>2</v>
      </c>
      <c r="D28" s="220">
        <v>18</v>
      </c>
      <c r="E28" s="216" t="s">
        <v>154</v>
      </c>
      <c r="F28" s="222" t="s">
        <v>225</v>
      </c>
      <c r="G28" s="222" t="s">
        <v>226</v>
      </c>
      <c r="H28" s="108"/>
      <c r="I28" s="109"/>
    </row>
    <row r="29" spans="1:9" ht="24" x14ac:dyDescent="0.55000000000000004">
      <c r="A29" s="103">
        <v>19</v>
      </c>
      <c r="B29" s="218" t="s">
        <v>184</v>
      </c>
      <c r="C29" s="219">
        <v>2</v>
      </c>
      <c r="D29" s="220">
        <v>19</v>
      </c>
      <c r="E29" s="216" t="s">
        <v>154</v>
      </c>
      <c r="F29" s="222" t="s">
        <v>227</v>
      </c>
      <c r="G29" s="222" t="s">
        <v>228</v>
      </c>
      <c r="H29" s="108"/>
      <c r="I29" s="109"/>
    </row>
    <row r="30" spans="1:9" ht="24" x14ac:dyDescent="0.55000000000000004">
      <c r="A30" s="103">
        <v>20</v>
      </c>
      <c r="B30" s="218" t="s">
        <v>185</v>
      </c>
      <c r="C30" s="219">
        <v>2</v>
      </c>
      <c r="D30" s="220">
        <v>20</v>
      </c>
      <c r="E30" s="216" t="s">
        <v>154</v>
      </c>
      <c r="F30" s="222" t="s">
        <v>229</v>
      </c>
      <c r="G30" s="222" t="s">
        <v>230</v>
      </c>
      <c r="H30" s="108"/>
      <c r="I30" s="109"/>
    </row>
    <row r="31" spans="1:9" ht="24" x14ac:dyDescent="0.55000000000000004">
      <c r="A31" s="103">
        <v>21</v>
      </c>
      <c r="B31" s="218" t="s">
        <v>186</v>
      </c>
      <c r="C31" s="219">
        <v>2</v>
      </c>
      <c r="D31" s="220">
        <v>21</v>
      </c>
      <c r="E31" s="216" t="s">
        <v>154</v>
      </c>
      <c r="F31" s="222" t="s">
        <v>231</v>
      </c>
      <c r="G31" s="222" t="s">
        <v>232</v>
      </c>
      <c r="H31" s="108"/>
      <c r="I31" s="109"/>
    </row>
    <row r="32" spans="1:9" ht="24" x14ac:dyDescent="0.55000000000000004">
      <c r="A32" s="103">
        <v>22</v>
      </c>
      <c r="B32" s="212" t="s">
        <v>187</v>
      </c>
      <c r="C32" s="104">
        <v>2</v>
      </c>
      <c r="D32" s="220">
        <v>22</v>
      </c>
      <c r="E32" s="216" t="s">
        <v>154</v>
      </c>
      <c r="F32" s="210" t="s">
        <v>233</v>
      </c>
      <c r="G32" s="210" t="s">
        <v>234</v>
      </c>
      <c r="H32" s="108"/>
      <c r="I32" s="109"/>
    </row>
    <row r="33" spans="1:9" ht="24" x14ac:dyDescent="0.55000000000000004">
      <c r="A33" s="103">
        <v>23</v>
      </c>
      <c r="B33" s="212" t="s">
        <v>188</v>
      </c>
      <c r="C33" s="104">
        <v>2</v>
      </c>
      <c r="D33" s="220">
        <v>23</v>
      </c>
      <c r="E33" s="216" t="s">
        <v>154</v>
      </c>
      <c r="F33" s="210" t="s">
        <v>235</v>
      </c>
      <c r="G33" s="210" t="s">
        <v>236</v>
      </c>
      <c r="H33" s="108"/>
      <c r="I33" s="109"/>
    </row>
    <row r="34" spans="1:9" ht="24" x14ac:dyDescent="0.55000000000000004">
      <c r="A34" s="103">
        <v>24</v>
      </c>
      <c r="B34" s="212" t="s">
        <v>189</v>
      </c>
      <c r="C34" s="104">
        <v>2</v>
      </c>
      <c r="D34" s="220">
        <v>24</v>
      </c>
      <c r="E34" s="168" t="s">
        <v>156</v>
      </c>
      <c r="F34" s="210" t="s">
        <v>237</v>
      </c>
      <c r="G34" s="210" t="s">
        <v>238</v>
      </c>
      <c r="H34" s="108"/>
      <c r="I34" s="109"/>
    </row>
    <row r="35" spans="1:9" ht="24" x14ac:dyDescent="0.55000000000000004">
      <c r="A35" s="103">
        <v>25</v>
      </c>
      <c r="B35" s="212" t="s">
        <v>190</v>
      </c>
      <c r="C35" s="104">
        <v>2</v>
      </c>
      <c r="D35" s="220">
        <v>25</v>
      </c>
      <c r="E35" s="168" t="s">
        <v>156</v>
      </c>
      <c r="F35" s="210" t="s">
        <v>239</v>
      </c>
      <c r="G35" s="210" t="s">
        <v>240</v>
      </c>
      <c r="H35" s="108"/>
      <c r="I35" s="109"/>
    </row>
    <row r="36" spans="1:9" ht="24" x14ac:dyDescent="0.55000000000000004">
      <c r="A36" s="103">
        <v>26</v>
      </c>
      <c r="B36" s="218"/>
      <c r="C36" s="219"/>
      <c r="D36" s="220"/>
      <c r="E36" s="221"/>
      <c r="F36" s="222"/>
      <c r="G36" s="222"/>
      <c r="H36" s="108"/>
      <c r="I36" s="109"/>
    </row>
    <row r="37" spans="1:9" ht="24" x14ac:dyDescent="0.55000000000000004">
      <c r="A37" s="103">
        <v>27</v>
      </c>
      <c r="B37" s="201"/>
      <c r="C37" s="104"/>
      <c r="D37" s="105"/>
      <c r="E37" s="168"/>
      <c r="F37" s="208"/>
      <c r="G37" s="207"/>
      <c r="H37" s="108"/>
      <c r="I37" s="109"/>
    </row>
    <row r="38" spans="1:9" ht="24" x14ac:dyDescent="0.55000000000000004">
      <c r="A38" s="103">
        <v>28</v>
      </c>
      <c r="B38" s="205"/>
      <c r="C38" s="104"/>
      <c r="D38" s="105"/>
      <c r="E38" s="168"/>
      <c r="F38" s="206"/>
      <c r="G38" s="207"/>
      <c r="H38" s="108"/>
      <c r="I38" s="109"/>
    </row>
    <row r="39" spans="1:9" ht="24" x14ac:dyDescent="0.55000000000000004">
      <c r="A39" s="103">
        <v>29</v>
      </c>
      <c r="B39" s="204"/>
      <c r="C39" s="104"/>
      <c r="D39" s="105"/>
      <c r="E39" s="168"/>
      <c r="F39" s="167"/>
      <c r="G39" s="167"/>
      <c r="H39" s="108"/>
      <c r="I39" s="109"/>
    </row>
    <row r="40" spans="1:9" ht="24" x14ac:dyDescent="0.55000000000000004">
      <c r="A40" s="103">
        <v>30</v>
      </c>
      <c r="B40" s="204"/>
      <c r="C40" s="104"/>
      <c r="D40" s="105"/>
      <c r="E40" s="168"/>
      <c r="F40" s="167"/>
      <c r="G40" s="167"/>
      <c r="H40" s="108"/>
      <c r="I40" s="109"/>
    </row>
    <row r="41" spans="1:9" ht="24" x14ac:dyDescent="0.55000000000000004">
      <c r="A41" s="103">
        <v>31</v>
      </c>
      <c r="B41" s="200"/>
      <c r="C41" s="104"/>
      <c r="D41" s="105"/>
      <c r="E41" s="168"/>
      <c r="F41" s="167"/>
      <c r="G41" s="167"/>
      <c r="H41" s="108"/>
      <c r="I41" s="109"/>
    </row>
    <row r="42" spans="1:9" ht="24" x14ac:dyDescent="0.55000000000000004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4" x14ac:dyDescent="0.55000000000000004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4" x14ac:dyDescent="0.55000000000000004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4" x14ac:dyDescent="0.55000000000000004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4" x14ac:dyDescent="0.55000000000000004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4" x14ac:dyDescent="0.55000000000000004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4" x14ac:dyDescent="0.55000000000000004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4" x14ac:dyDescent="0.55000000000000004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7" workbookViewId="0">
      <selection activeCell="R33" sqref="R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42" t="s">
        <v>45</v>
      </c>
      <c r="O1" s="242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7" t="s">
        <v>31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</row>
    <row r="7" spans="1:16" s="25" customFormat="1" ht="29.45" customHeight="1" x14ac:dyDescent="0.2">
      <c r="A7" s="236" t="s">
        <v>153</v>
      </c>
      <c r="B7" s="236"/>
      <c r="C7" s="236"/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8"/>
    </row>
    <row r="8" spans="1:16" s="25" customFormat="1" ht="21" customHeight="1" x14ac:dyDescent="0.2">
      <c r="A8" s="29" t="s">
        <v>12</v>
      </c>
      <c r="B8" s="30"/>
      <c r="C8" s="238" t="str">
        <f>STUDENT!C2</f>
        <v>1</v>
      </c>
      <c r="D8" s="238"/>
      <c r="E8" s="29" t="s">
        <v>7</v>
      </c>
      <c r="F8" s="240" t="str">
        <f>STUDENT!E2</f>
        <v>2</v>
      </c>
      <c r="G8" s="238"/>
      <c r="H8" s="238" t="s">
        <v>13</v>
      </c>
      <c r="I8" s="238"/>
      <c r="J8" s="238">
        <f>STUDENT!G2</f>
        <v>2</v>
      </c>
      <c r="K8" s="238"/>
      <c r="L8" s="238" t="s">
        <v>14</v>
      </c>
      <c r="M8" s="238"/>
      <c r="N8" s="238">
        <f>STUDENT!I2</f>
        <v>2564</v>
      </c>
      <c r="O8" s="238"/>
      <c r="P8" s="28"/>
    </row>
    <row r="9" spans="1:16" s="25" customFormat="1" ht="21" customHeight="1" x14ac:dyDescent="0.2">
      <c r="A9" s="29" t="s">
        <v>15</v>
      </c>
      <c r="B9" s="239">
        <f>STUDENT!E4</f>
        <v>0</v>
      </c>
      <c r="C9" s="239"/>
      <c r="D9" s="239"/>
      <c r="E9" s="239"/>
      <c r="F9" s="239"/>
      <c r="G9" s="239"/>
      <c r="H9" s="239"/>
      <c r="I9" s="239"/>
      <c r="J9" s="239"/>
      <c r="K9" s="239"/>
      <c r="L9" s="238" t="s">
        <v>1</v>
      </c>
      <c r="M9" s="238"/>
      <c r="N9" s="238">
        <f>STUDENT!C4</f>
        <v>0</v>
      </c>
      <c r="O9" s="238"/>
      <c r="P9" s="28"/>
    </row>
    <row r="10" spans="1:16" s="25" customFormat="1" ht="21" customHeight="1" x14ac:dyDescent="0.2">
      <c r="A10" s="29" t="s">
        <v>16</v>
      </c>
      <c r="B10" s="238">
        <f>STUDENT!I4</f>
        <v>0</v>
      </c>
      <c r="C10" s="238"/>
      <c r="D10" s="238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9">
        <f>STUDENT!G6</f>
        <v>0</v>
      </c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8"/>
    </row>
    <row r="12" spans="1:16" s="25" customFormat="1" ht="21" customHeight="1" x14ac:dyDescent="0.2">
      <c r="A12" s="29" t="s">
        <v>11</v>
      </c>
      <c r="B12" s="30"/>
      <c r="C12" s="239" t="str">
        <f>STUDENT!G8</f>
        <v>นางอารี  พรหมทอง,นายเต็มยศ  แก้วแกมทอง</v>
      </c>
      <c r="D12" s="239"/>
      <c r="E12" s="239"/>
      <c r="F12" s="239"/>
      <c r="G12" s="239"/>
      <c r="H12" s="239"/>
      <c r="I12" s="239"/>
      <c r="J12" s="239"/>
      <c r="K12" s="239"/>
      <c r="L12" s="239"/>
      <c r="M12" s="239"/>
      <c r="N12" s="239"/>
      <c r="O12" s="239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32" t="s">
        <v>27</v>
      </c>
      <c r="C14" s="234"/>
      <c r="D14" s="234"/>
      <c r="E14" s="234"/>
      <c r="F14" s="234"/>
      <c r="G14" s="234"/>
      <c r="H14" s="234"/>
      <c r="I14" s="233"/>
      <c r="J14" s="232" t="s">
        <v>28</v>
      </c>
      <c r="K14" s="234"/>
      <c r="L14" s="234"/>
      <c r="M14" s="234"/>
      <c r="N14" s="234"/>
      <c r="O14" s="233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2" t="s">
        <v>26</v>
      </c>
      <c r="O15" s="233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32"/>
      <c r="O16" s="233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32"/>
      <c r="O17" s="233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30" t="s">
        <v>30</v>
      </c>
      <c r="B19" s="231"/>
      <c r="C19" s="231"/>
      <c r="D19" s="231"/>
      <c r="E19" s="231" t="s">
        <v>160</v>
      </c>
      <c r="F19" s="231"/>
      <c r="G19" s="231"/>
      <c r="H19" s="231"/>
      <c r="I19" s="231"/>
      <c r="J19" s="234" t="s">
        <v>163</v>
      </c>
      <c r="K19" s="234"/>
      <c r="L19" s="234"/>
      <c r="M19" s="234"/>
      <c r="N19" s="234"/>
      <c r="O19" s="233"/>
      <c r="P19" s="28"/>
    </row>
    <row r="20" spans="1:16" s="25" customFormat="1" ht="21" customHeight="1" x14ac:dyDescent="0.2">
      <c r="A20" s="191" t="s">
        <v>122</v>
      </c>
      <c r="B20" s="191" t="s">
        <v>129</v>
      </c>
      <c r="C20" s="191" t="s">
        <v>130</v>
      </c>
      <c r="D20" s="191" t="s">
        <v>131</v>
      </c>
      <c r="E20" s="232" t="s">
        <v>122</v>
      </c>
      <c r="F20" s="233"/>
      <c r="G20" s="191" t="s">
        <v>129</v>
      </c>
      <c r="H20" s="191" t="s">
        <v>130</v>
      </c>
      <c r="I20" s="194" t="s">
        <v>131</v>
      </c>
      <c r="J20" s="235" t="s">
        <v>122</v>
      </c>
      <c r="K20" s="235"/>
      <c r="L20" s="191" t="s">
        <v>129</v>
      </c>
      <c r="M20" s="191" t="s">
        <v>130</v>
      </c>
      <c r="N20" s="232" t="s">
        <v>131</v>
      </c>
      <c r="O20" s="233"/>
      <c r="P20" s="28"/>
    </row>
    <row r="21" spans="1:16" s="25" customFormat="1" ht="21" customHeight="1" x14ac:dyDescent="0.2">
      <c r="A21" s="35"/>
      <c r="B21" s="37"/>
      <c r="C21" s="37"/>
      <c r="D21" s="37"/>
      <c r="E21" s="232"/>
      <c r="F21" s="233"/>
      <c r="G21" s="37"/>
      <c r="H21" s="37"/>
      <c r="I21" s="37"/>
      <c r="J21" s="235"/>
      <c r="K21" s="235"/>
      <c r="L21" s="235"/>
      <c r="M21" s="235"/>
      <c r="N21" s="235"/>
      <c r="O21" s="235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1" t="s">
        <v>33</v>
      </c>
      <c r="B24" s="241"/>
      <c r="C24" s="241"/>
      <c r="D24" s="28"/>
      <c r="E24" s="38" t="s">
        <v>34</v>
      </c>
      <c r="F24" s="241" t="s">
        <v>35</v>
      </c>
      <c r="G24" s="241"/>
      <c r="H24" s="241"/>
      <c r="I24" s="241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1" t="s">
        <v>33</v>
      </c>
      <c r="B25" s="241"/>
      <c r="C25" s="241"/>
      <c r="D25" s="28"/>
      <c r="E25" s="38" t="s">
        <v>34</v>
      </c>
      <c r="F25" s="241" t="s">
        <v>35</v>
      </c>
      <c r="G25" s="241"/>
      <c r="H25" s="241"/>
      <c r="I25" s="241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1" t="s">
        <v>33</v>
      </c>
      <c r="B26" s="241"/>
      <c r="C26" s="241"/>
      <c r="D26" s="28"/>
      <c r="E26" s="38" t="s">
        <v>34</v>
      </c>
      <c r="F26" s="241" t="s">
        <v>35</v>
      </c>
      <c r="G26" s="241"/>
      <c r="H26" s="241"/>
      <c r="I26" s="241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1" t="s">
        <v>33</v>
      </c>
      <c r="C31" s="241"/>
      <c r="D31" s="241"/>
      <c r="E31" s="241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1" t="s">
        <v>242</v>
      </c>
      <c r="J33" s="241"/>
      <c r="K33" s="241"/>
      <c r="L33" s="241"/>
      <c r="M33" s="241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1" t="s">
        <v>41</v>
      </c>
      <c r="I34" s="241"/>
      <c r="J34" s="241"/>
      <c r="K34" s="241"/>
      <c r="L34" s="241"/>
      <c r="M34" s="241"/>
      <c r="N34" s="241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49" t="s">
        <v>86</v>
      </c>
      <c r="C2" s="250"/>
      <c r="D2" s="251"/>
    </row>
    <row r="3" spans="1:4" ht="21" x14ac:dyDescent="0.35">
      <c r="A3" s="43"/>
      <c r="B3" s="252"/>
      <c r="C3" s="253"/>
      <c r="D3" s="254"/>
    </row>
    <row r="4" spans="1:4" ht="21" x14ac:dyDescent="0.35">
      <c r="A4" s="43"/>
      <c r="B4" s="246"/>
      <c r="C4" s="247"/>
      <c r="D4" s="248"/>
    </row>
    <row r="5" spans="1:4" ht="21" x14ac:dyDescent="0.35">
      <c r="A5" s="43"/>
      <c r="B5" s="246"/>
      <c r="C5" s="247"/>
      <c r="D5" s="248"/>
    </row>
    <row r="6" spans="1:4" ht="21" x14ac:dyDescent="0.35">
      <c r="A6" s="43"/>
      <c r="B6" s="246"/>
      <c r="C6" s="247"/>
      <c r="D6" s="248"/>
    </row>
    <row r="7" spans="1:4" ht="21" x14ac:dyDescent="0.35">
      <c r="A7" s="43"/>
      <c r="B7" s="246"/>
      <c r="C7" s="247"/>
      <c r="D7" s="248"/>
    </row>
    <row r="8" spans="1:4" ht="21" x14ac:dyDescent="0.35">
      <c r="A8" s="43"/>
      <c r="B8" s="246"/>
      <c r="C8" s="247"/>
      <c r="D8" s="248"/>
    </row>
    <row r="9" spans="1:4" ht="21" x14ac:dyDescent="0.35">
      <c r="A9" s="43"/>
      <c r="B9" s="246"/>
      <c r="C9" s="247"/>
      <c r="D9" s="248"/>
    </row>
    <row r="10" spans="1:4" ht="21" x14ac:dyDescent="0.35">
      <c r="A10" s="43"/>
      <c r="B10" s="246"/>
      <c r="C10" s="247"/>
      <c r="D10" s="248"/>
    </row>
    <row r="11" spans="1:4" ht="21" x14ac:dyDescent="0.35">
      <c r="A11" s="43"/>
      <c r="B11" s="246"/>
      <c r="C11" s="247"/>
      <c r="D11" s="248"/>
    </row>
    <row r="12" spans="1:4" ht="21" x14ac:dyDescent="0.35">
      <c r="A12" s="43"/>
      <c r="B12" s="246"/>
      <c r="C12" s="247"/>
      <c r="D12" s="248"/>
    </row>
    <row r="13" spans="1:4" ht="21" x14ac:dyDescent="0.35">
      <c r="A13" s="43"/>
      <c r="B13" s="246"/>
      <c r="C13" s="247"/>
      <c r="D13" s="248"/>
    </row>
    <row r="14" spans="1:4" ht="21" x14ac:dyDescent="0.35">
      <c r="A14" s="43"/>
      <c r="B14" s="246"/>
      <c r="C14" s="247"/>
      <c r="D14" s="248"/>
    </row>
    <row r="15" spans="1:4" ht="21" x14ac:dyDescent="0.35">
      <c r="A15" s="43"/>
      <c r="B15" s="246"/>
      <c r="C15" s="247"/>
      <c r="D15" s="248"/>
    </row>
    <row r="16" spans="1:4" ht="21" x14ac:dyDescent="0.35">
      <c r="A16" s="43"/>
      <c r="B16" s="243"/>
      <c r="C16" s="244"/>
      <c r="D16" s="245"/>
    </row>
    <row r="17" spans="1:4" ht="21" x14ac:dyDescent="0.35">
      <c r="A17" s="43"/>
      <c r="B17" s="252"/>
      <c r="C17" s="253"/>
      <c r="D17" s="254"/>
    </row>
    <row r="18" spans="1:4" ht="21" x14ac:dyDescent="0.35">
      <c r="A18" s="43"/>
      <c r="B18" s="243"/>
      <c r="C18" s="244"/>
      <c r="D18" s="245"/>
    </row>
    <row r="19" spans="1:4" ht="21" x14ac:dyDescent="0.35">
      <c r="A19" s="43"/>
      <c r="B19" s="252"/>
      <c r="C19" s="253"/>
      <c r="D19" s="254"/>
    </row>
    <row r="20" spans="1:4" ht="21" x14ac:dyDescent="0.35">
      <c r="A20" s="43"/>
      <c r="B20" s="246"/>
      <c r="C20" s="247"/>
      <c r="D20" s="248"/>
    </row>
    <row r="21" spans="1:4" ht="21" x14ac:dyDescent="0.35">
      <c r="A21" s="43"/>
      <c r="B21" s="252"/>
      <c r="C21" s="253"/>
      <c r="D21" s="254"/>
    </row>
    <row r="22" spans="1:4" ht="21" x14ac:dyDescent="0.35">
      <c r="A22" s="43"/>
      <c r="B22" s="243"/>
      <c r="C22" s="244"/>
      <c r="D22" s="245"/>
    </row>
    <row r="23" spans="1:4" ht="21" x14ac:dyDescent="0.35">
      <c r="A23" s="43"/>
      <c r="B23" s="243"/>
      <c r="C23" s="244"/>
      <c r="D23" s="245"/>
    </row>
    <row r="24" spans="1:4" ht="21" x14ac:dyDescent="0.35">
      <c r="A24" s="43"/>
      <c r="B24" s="243"/>
      <c r="C24" s="244"/>
      <c r="D24" s="245"/>
    </row>
    <row r="25" spans="1:4" ht="21" x14ac:dyDescent="0.35">
      <c r="A25" s="43"/>
      <c r="B25" s="243"/>
      <c r="C25" s="244"/>
      <c r="D25" s="245"/>
    </row>
    <row r="26" spans="1:4" ht="21" x14ac:dyDescent="0.35">
      <c r="A26" s="43"/>
      <c r="B26" s="243"/>
      <c r="C26" s="244"/>
      <c r="D26" s="245"/>
    </row>
    <row r="27" spans="1:4" ht="21" x14ac:dyDescent="0.35">
      <c r="A27" s="43"/>
      <c r="B27" s="243"/>
      <c r="C27" s="244"/>
      <c r="D27" s="245"/>
    </row>
    <row r="28" spans="1:4" ht="21" x14ac:dyDescent="0.35">
      <c r="A28" s="43"/>
      <c r="B28" s="243"/>
      <c r="C28" s="244"/>
      <c r="D28" s="245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55"/>
      <c r="B1" s="255"/>
      <c r="C1" s="255"/>
      <c r="D1" s="255"/>
      <c r="E1" s="255"/>
      <c r="F1" s="255"/>
      <c r="G1" s="255"/>
      <c r="H1" s="255"/>
      <c r="I1" s="40" t="s">
        <v>84</v>
      </c>
      <c r="J1" s="41">
        <v>2</v>
      </c>
    </row>
    <row r="2" spans="1:10" ht="21" customHeight="1" x14ac:dyDescent="0.2">
      <c r="A2" s="259" t="s">
        <v>83</v>
      </c>
      <c r="B2" s="259"/>
      <c r="C2" s="259"/>
      <c r="D2" s="259"/>
      <c r="E2" s="259"/>
      <c r="F2" s="259"/>
      <c r="G2" s="259"/>
      <c r="H2" s="259"/>
      <c r="I2" s="259"/>
      <c r="J2" s="259"/>
    </row>
    <row r="3" spans="1:10" ht="21" x14ac:dyDescent="0.35">
      <c r="A3" s="42" t="s">
        <v>97</v>
      </c>
      <c r="B3" s="256" t="s">
        <v>73</v>
      </c>
      <c r="C3" s="45" t="s">
        <v>96</v>
      </c>
      <c r="D3" s="256" t="s">
        <v>74</v>
      </c>
      <c r="E3" s="260" t="s">
        <v>69</v>
      </c>
      <c r="F3" s="261"/>
      <c r="G3" s="261"/>
      <c r="H3" s="262"/>
      <c r="I3" s="45" t="s">
        <v>76</v>
      </c>
      <c r="J3" s="256" t="s">
        <v>75</v>
      </c>
    </row>
    <row r="4" spans="1:10" ht="21" x14ac:dyDescent="0.35">
      <c r="A4" s="46" t="s">
        <v>98</v>
      </c>
      <c r="B4" s="257"/>
      <c r="C4" s="47" t="s">
        <v>79</v>
      </c>
      <c r="D4" s="257"/>
      <c r="E4" s="263"/>
      <c r="F4" s="264"/>
      <c r="G4" s="264"/>
      <c r="H4" s="265"/>
      <c r="I4" s="47" t="s">
        <v>78</v>
      </c>
      <c r="J4" s="257"/>
    </row>
    <row r="5" spans="1:10" ht="21" x14ac:dyDescent="0.35">
      <c r="A5" s="48" t="s">
        <v>85</v>
      </c>
      <c r="B5" s="258"/>
      <c r="C5" s="49"/>
      <c r="D5" s="258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58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43" t="s">
        <v>64</v>
      </c>
      <c r="B25" s="244"/>
      <c r="C25" s="245"/>
      <c r="D25" s="246"/>
      <c r="E25" s="247"/>
      <c r="F25" s="247"/>
      <c r="G25" s="247"/>
      <c r="H25" s="248"/>
      <c r="I25" s="53"/>
      <c r="J25" s="53"/>
    </row>
    <row r="26" spans="1:10" ht="24.6" customHeight="1" x14ac:dyDescent="0.35">
      <c r="A26" s="243" t="s">
        <v>80</v>
      </c>
      <c r="B26" s="244"/>
      <c r="C26" s="244"/>
      <c r="D26" s="245"/>
      <c r="E26" s="54"/>
      <c r="F26" s="54"/>
      <c r="G26" s="55"/>
      <c r="H26" s="43"/>
      <c r="I26" s="53"/>
      <c r="J26" s="53"/>
    </row>
    <row r="27" spans="1:10" ht="24.6" customHeight="1" x14ac:dyDescent="0.35">
      <c r="A27" s="243" t="s">
        <v>81</v>
      </c>
      <c r="B27" s="244"/>
      <c r="C27" s="244"/>
      <c r="D27" s="244"/>
      <c r="E27" s="244"/>
      <c r="F27" s="244"/>
      <c r="G27" s="245"/>
      <c r="H27" s="43"/>
      <c r="I27" s="53"/>
      <c r="J27" s="53"/>
    </row>
    <row r="28" spans="1:10" ht="24.6" customHeight="1" x14ac:dyDescent="0.35">
      <c r="A28" s="243" t="s">
        <v>99</v>
      </c>
      <c r="B28" s="244"/>
      <c r="C28" s="244"/>
      <c r="D28" s="244"/>
      <c r="E28" s="244"/>
      <c r="F28" s="244"/>
      <c r="G28" s="245"/>
      <c r="H28" s="43"/>
      <c r="I28" s="53"/>
      <c r="J28" s="53"/>
    </row>
    <row r="29" spans="1:10" ht="21" x14ac:dyDescent="0.35">
      <c r="A29" s="243" t="s">
        <v>82</v>
      </c>
      <c r="B29" s="244"/>
      <c r="C29" s="244"/>
      <c r="D29" s="244"/>
      <c r="E29" s="244"/>
      <c r="F29" s="244"/>
      <c r="G29" s="245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22" workbookViewId="0">
      <selection activeCell="A34" sqref="A34:G34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74" t="str">
        <f>ปกหน้า!N1</f>
        <v>ปพ.5/ต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 t="s">
        <v>55</v>
      </c>
      <c r="Y1" s="274"/>
      <c r="Z1" s="242">
        <v>3</v>
      </c>
      <c r="AA1" s="242"/>
    </row>
    <row r="2" spans="1:32" ht="21" customHeight="1" x14ac:dyDescent="0.55000000000000004">
      <c r="A2" s="280" t="s">
        <v>54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</row>
    <row r="3" spans="1:32" ht="21" customHeight="1" x14ac:dyDescent="0.55000000000000004">
      <c r="A3" s="282" t="s">
        <v>1</v>
      </c>
      <c r="B3" s="282"/>
      <c r="C3" s="275">
        <f>STUDENT!C4</f>
        <v>0</v>
      </c>
      <c r="D3" s="275"/>
      <c r="E3" s="56" t="s">
        <v>0</v>
      </c>
      <c r="F3" s="275">
        <f>STUDENT!E4</f>
        <v>0</v>
      </c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275"/>
      <c r="U3" s="273" t="s">
        <v>48</v>
      </c>
      <c r="V3" s="273"/>
      <c r="W3" s="273"/>
      <c r="X3" s="281" t="str">
        <f>STUDENT!C2</f>
        <v>1</v>
      </c>
      <c r="Y3" s="281"/>
      <c r="Z3" s="281"/>
      <c r="AA3" s="281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83" t="s">
        <v>7</v>
      </c>
      <c r="B5" s="286" t="s">
        <v>8</v>
      </c>
      <c r="C5" s="60" t="s">
        <v>6</v>
      </c>
      <c r="D5" s="290" t="s">
        <v>49</v>
      </c>
      <c r="E5" s="291"/>
      <c r="F5" s="292"/>
      <c r="G5" s="61" t="s">
        <v>50</v>
      </c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  <c r="AB5" s="266" t="s">
        <v>56</v>
      </c>
      <c r="AC5" s="267"/>
      <c r="AD5" s="267"/>
      <c r="AE5" s="267"/>
      <c r="AF5" s="268"/>
    </row>
    <row r="6" spans="1:32" ht="21" customHeight="1" x14ac:dyDescent="0.55000000000000004">
      <c r="A6" s="284"/>
      <c r="B6" s="287"/>
      <c r="C6" s="62" t="s">
        <v>65</v>
      </c>
      <c r="D6" s="293"/>
      <c r="E6" s="293"/>
      <c r="F6" s="294"/>
      <c r="G6" s="63" t="s">
        <v>51</v>
      </c>
      <c r="H6" s="277"/>
      <c r="I6" s="278"/>
      <c r="J6" s="278"/>
      <c r="K6" s="278"/>
      <c r="L6" s="279"/>
      <c r="M6" s="277"/>
      <c r="N6" s="278"/>
      <c r="O6" s="278"/>
      <c r="P6" s="278"/>
      <c r="Q6" s="279"/>
      <c r="R6" s="277"/>
      <c r="S6" s="278"/>
      <c r="T6" s="278"/>
      <c r="U6" s="278"/>
      <c r="V6" s="279"/>
      <c r="W6" s="277"/>
      <c r="X6" s="278"/>
      <c r="Y6" s="278"/>
      <c r="Z6" s="278"/>
      <c r="AA6" s="279"/>
      <c r="AB6" s="269" t="s">
        <v>57</v>
      </c>
      <c r="AC6" s="271" t="s">
        <v>58</v>
      </c>
      <c r="AD6" s="271" t="s">
        <v>59</v>
      </c>
      <c r="AE6" s="271" t="s">
        <v>155</v>
      </c>
      <c r="AF6" s="5" t="s">
        <v>64</v>
      </c>
    </row>
    <row r="7" spans="1:32" ht="21" customHeight="1" thickBot="1" x14ac:dyDescent="0.6">
      <c r="A7" s="284"/>
      <c r="B7" s="288"/>
      <c r="C7" s="62" t="s">
        <v>66</v>
      </c>
      <c r="D7" s="295"/>
      <c r="E7" s="293"/>
      <c r="F7" s="294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70"/>
      <c r="AC7" s="272"/>
      <c r="AD7" s="272"/>
      <c r="AE7" s="272"/>
      <c r="AF7" s="10" t="s">
        <v>60</v>
      </c>
    </row>
    <row r="8" spans="1:32" ht="21" customHeight="1" thickBot="1" x14ac:dyDescent="0.6">
      <c r="A8" s="285"/>
      <c r="B8" s="289"/>
      <c r="C8" s="65"/>
      <c r="D8" s="296"/>
      <c r="E8" s="297"/>
      <c r="F8" s="298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2</v>
      </c>
      <c r="B9" s="70">
        <f>STUDENT!D11</f>
        <v>1</v>
      </c>
      <c r="C9" s="69" t="str">
        <f>STUDENT!B11</f>
        <v>07786</v>
      </c>
      <c r="D9" s="71" t="str">
        <f>STUDENT!E11</f>
        <v>ด.ช.</v>
      </c>
      <c r="E9" s="72" t="str">
        <f>STUDENT!F11</f>
        <v>ธนดล</v>
      </c>
      <c r="F9" s="299" t="str">
        <f>STUDENT!G11</f>
        <v>ภาคไชย</v>
      </c>
      <c r="G9" s="300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2</v>
      </c>
      <c r="B10" s="73">
        <f>STUDENT!D12</f>
        <v>2</v>
      </c>
      <c r="C10" s="43" t="str">
        <f>STUDENT!B12</f>
        <v>07787</v>
      </c>
      <c r="D10" s="74" t="str">
        <f>STUDENT!E12</f>
        <v>ด.ช.</v>
      </c>
      <c r="E10" s="75" t="str">
        <f>STUDENT!F12</f>
        <v>เสฐฎวุฒิ</v>
      </c>
      <c r="F10" s="247" t="str">
        <f>STUDENT!G12</f>
        <v>ยานิยม</v>
      </c>
      <c r="G10" s="248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2</v>
      </c>
      <c r="B11" s="73">
        <f>STUDENT!D13</f>
        <v>3</v>
      </c>
      <c r="C11" s="49" t="str">
        <f>STUDENT!B13</f>
        <v>07788</v>
      </c>
      <c r="D11" s="74" t="str">
        <f>STUDENT!E13</f>
        <v>ด.ช.</v>
      </c>
      <c r="E11" s="75" t="str">
        <f>STUDENT!F13</f>
        <v>อนุสรณ์</v>
      </c>
      <c r="F11" s="247" t="str">
        <f>STUDENT!G13</f>
        <v>เกตุคง</v>
      </c>
      <c r="G11" s="248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2</v>
      </c>
      <c r="B12" s="73">
        <f>STUDENT!D14</f>
        <v>4</v>
      </c>
      <c r="C12" s="43" t="str">
        <f>STUDENT!B14</f>
        <v>07789</v>
      </c>
      <c r="D12" s="74" t="str">
        <f>STUDENT!E14</f>
        <v>ด.ช.</v>
      </c>
      <c r="E12" s="75" t="str">
        <f>STUDENT!F14</f>
        <v>คทาวุธ</v>
      </c>
      <c r="F12" s="247" t="str">
        <f>STUDENT!G14</f>
        <v>สิทธี</v>
      </c>
      <c r="G12" s="248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2</v>
      </c>
      <c r="B13" s="73">
        <f>STUDENT!D15</f>
        <v>5</v>
      </c>
      <c r="C13" s="49" t="str">
        <f>STUDENT!B15</f>
        <v>07790</v>
      </c>
      <c r="D13" s="74" t="str">
        <f>STUDENT!E15</f>
        <v>ด.ช.</v>
      </c>
      <c r="E13" s="75" t="str">
        <f>STUDENT!F15</f>
        <v>เจษฎา</v>
      </c>
      <c r="F13" s="247" t="str">
        <f>STUDENT!G15</f>
        <v>เทพรัตน์</v>
      </c>
      <c r="G13" s="24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2</v>
      </c>
      <c r="B14" s="73">
        <f>STUDENT!D16</f>
        <v>6</v>
      </c>
      <c r="C14" s="43" t="str">
        <f>STUDENT!B16</f>
        <v>07791</v>
      </c>
      <c r="D14" s="74" t="str">
        <f>STUDENT!E16</f>
        <v>ด.ช.</v>
      </c>
      <c r="E14" s="75" t="str">
        <f>STUDENT!F16</f>
        <v>ณัฐพงศ์</v>
      </c>
      <c r="F14" s="247" t="str">
        <f>STUDENT!G16</f>
        <v>แก้วสุวรรณ</v>
      </c>
      <c r="G14" s="248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2</v>
      </c>
      <c r="B15" s="73">
        <f>STUDENT!D17</f>
        <v>7</v>
      </c>
      <c r="C15" s="49" t="str">
        <f>STUDENT!B17</f>
        <v>07792</v>
      </c>
      <c r="D15" s="74" t="str">
        <f>STUDENT!E17</f>
        <v>ด.ช.</v>
      </c>
      <c r="E15" s="75" t="str">
        <f>STUDENT!F17</f>
        <v>ณัฐวัศ</v>
      </c>
      <c r="F15" s="247" t="str">
        <f>STUDENT!G17</f>
        <v>หนูช่วย</v>
      </c>
      <c r="G15" s="248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2</v>
      </c>
      <c r="B16" s="73">
        <f>STUDENT!D18</f>
        <v>8</v>
      </c>
      <c r="C16" s="43" t="str">
        <f>STUDENT!B18</f>
        <v>07793</v>
      </c>
      <c r="D16" s="74" t="str">
        <f>STUDENT!E18</f>
        <v>ด.ช.</v>
      </c>
      <c r="E16" s="75" t="str">
        <f>STUDENT!F18</f>
        <v>ทักษ์ดนัย</v>
      </c>
      <c r="F16" s="247" t="str">
        <f>STUDENT!G18</f>
        <v>กรดแก้ว</v>
      </c>
      <c r="G16" s="248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2</v>
      </c>
      <c r="B17" s="73">
        <f>STUDENT!D19</f>
        <v>9</v>
      </c>
      <c r="C17" s="49" t="str">
        <f>STUDENT!B19</f>
        <v>07794</v>
      </c>
      <c r="D17" s="74" t="str">
        <f>STUDENT!E19</f>
        <v>ด.ช.</v>
      </c>
      <c r="E17" s="75" t="str">
        <f>STUDENT!F19</f>
        <v>ธนวุธ</v>
      </c>
      <c r="F17" s="247" t="str">
        <f>STUDENT!G19</f>
        <v>ยะแหม</v>
      </c>
      <c r="G17" s="24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2</v>
      </c>
      <c r="B18" s="73">
        <f>STUDENT!D20</f>
        <v>10</v>
      </c>
      <c r="C18" s="43" t="str">
        <f>STUDENT!B20</f>
        <v>07795</v>
      </c>
      <c r="D18" s="74" t="str">
        <f>STUDENT!E20</f>
        <v>ด.ช.</v>
      </c>
      <c r="E18" s="75" t="str">
        <f>STUDENT!F20</f>
        <v>ธราดล</v>
      </c>
      <c r="F18" s="247" t="str">
        <f>STUDENT!G20</f>
        <v>เกลี้ยงช่วย</v>
      </c>
      <c r="G18" s="24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2</v>
      </c>
      <c r="B19" s="73">
        <f>STUDENT!D21</f>
        <v>11</v>
      </c>
      <c r="C19" s="49" t="str">
        <f>STUDENT!B21</f>
        <v>07796</v>
      </c>
      <c r="D19" s="74" t="str">
        <f>STUDENT!E21</f>
        <v>ด.ช.</v>
      </c>
      <c r="E19" s="75" t="str">
        <f>STUDENT!F21</f>
        <v>นันธวุธ</v>
      </c>
      <c r="F19" s="247" t="str">
        <f>STUDENT!G21</f>
        <v>พุธคง</v>
      </c>
      <c r="G19" s="24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2</v>
      </c>
      <c r="B20" s="73">
        <f>STUDENT!D22</f>
        <v>12</v>
      </c>
      <c r="C20" s="43" t="str">
        <f>STUDENT!B22</f>
        <v>07797</v>
      </c>
      <c r="D20" s="74" t="str">
        <f>STUDENT!E22</f>
        <v>ด.ช.</v>
      </c>
      <c r="E20" s="75" t="str">
        <f>STUDENT!F22</f>
        <v>นิรุต</v>
      </c>
      <c r="F20" s="247" t="str">
        <f>STUDENT!G22</f>
        <v>ปานรักษ์</v>
      </c>
      <c r="G20" s="24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2</v>
      </c>
      <c r="B21" s="73">
        <f>STUDENT!D23</f>
        <v>13</v>
      </c>
      <c r="C21" s="43" t="str">
        <f>STUDENT!B23</f>
        <v>07798</v>
      </c>
      <c r="D21" s="74" t="str">
        <f>STUDENT!E23</f>
        <v>ด.ช.</v>
      </c>
      <c r="E21" s="75" t="str">
        <f>STUDENT!F23</f>
        <v>ปฐมพงษ์</v>
      </c>
      <c r="F21" s="247" t="str">
        <f>STUDENT!G23</f>
        <v>ศักดิ์จ้าย</v>
      </c>
      <c r="G21" s="24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2</v>
      </c>
      <c r="B22" s="73">
        <f>STUDENT!D24</f>
        <v>14</v>
      </c>
      <c r="C22" s="49" t="str">
        <f>STUDENT!B24</f>
        <v>07799</v>
      </c>
      <c r="D22" s="74" t="str">
        <f>STUDENT!E24</f>
        <v>ด.ช.</v>
      </c>
      <c r="E22" s="75" t="str">
        <f>STUDENT!F24</f>
        <v>ปัญญาสิทธิ์</v>
      </c>
      <c r="F22" s="247" t="str">
        <f>STUDENT!G24</f>
        <v>หนูคง</v>
      </c>
      <c r="G22" s="24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2</v>
      </c>
      <c r="B23" s="73">
        <f>STUDENT!D25</f>
        <v>15</v>
      </c>
      <c r="C23" s="43" t="str">
        <f>STUDENT!B25</f>
        <v>07800</v>
      </c>
      <c r="D23" s="74" t="str">
        <f>STUDENT!E25</f>
        <v>ด.ช.</v>
      </c>
      <c r="E23" s="75" t="str">
        <f>STUDENT!F25</f>
        <v>มินทดา</v>
      </c>
      <c r="F23" s="247" t="str">
        <f>STUDENT!G25</f>
        <v>อาสาเจ้า</v>
      </c>
      <c r="G23" s="248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2</v>
      </c>
      <c r="B24" s="73">
        <f>STUDENT!D26</f>
        <v>16</v>
      </c>
      <c r="C24" s="49" t="str">
        <f>STUDENT!B26</f>
        <v>07801</v>
      </c>
      <c r="D24" s="74" t="str">
        <f>STUDENT!E26</f>
        <v>ด.ช.</v>
      </c>
      <c r="E24" s="75" t="str">
        <f>STUDENT!F26</f>
        <v>ยูเลี่ยน</v>
      </c>
      <c r="F24" s="247" t="str">
        <f>STUDENT!G26</f>
        <v>ฮาเบเลอร์</v>
      </c>
      <c r="G24" s="248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2</v>
      </c>
      <c r="B25" s="73">
        <f>STUDENT!D27</f>
        <v>17</v>
      </c>
      <c r="C25" s="43" t="str">
        <f>STUDENT!B27</f>
        <v>07802</v>
      </c>
      <c r="D25" s="74" t="str">
        <f>STUDENT!E27</f>
        <v>ด.ช.</v>
      </c>
      <c r="E25" s="75" t="str">
        <f>STUDENT!F27</f>
        <v>วัชรพล</v>
      </c>
      <c r="F25" s="247" t="str">
        <f>STUDENT!G27</f>
        <v>ไชยจูด</v>
      </c>
      <c r="G25" s="248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2</v>
      </c>
      <c r="B26" s="73">
        <f>STUDENT!D28</f>
        <v>18</v>
      </c>
      <c r="C26" s="49" t="str">
        <f>STUDENT!B28</f>
        <v>07803</v>
      </c>
      <c r="D26" s="74" t="str">
        <f>STUDENT!E28</f>
        <v>ด.ช.</v>
      </c>
      <c r="E26" s="75" t="str">
        <f>STUDENT!F28</f>
        <v>ศักรินทร์</v>
      </c>
      <c r="F26" s="247" t="str">
        <f>STUDENT!G28</f>
        <v>สงคล้าย</v>
      </c>
      <c r="G26" s="248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2</v>
      </c>
      <c r="B27" s="73">
        <f>STUDENT!D29</f>
        <v>19</v>
      </c>
      <c r="C27" s="43" t="str">
        <f>STUDENT!B29</f>
        <v>07804</v>
      </c>
      <c r="D27" s="74" t="str">
        <f>STUDENT!E29</f>
        <v>ด.ช.</v>
      </c>
      <c r="E27" s="75" t="str">
        <f>STUDENT!F29</f>
        <v>อดิศร</v>
      </c>
      <c r="F27" s="247" t="str">
        <f>STUDENT!G29</f>
        <v>บุญจร</v>
      </c>
      <c r="G27" s="248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2</v>
      </c>
      <c r="B28" s="73">
        <f>STUDENT!D30</f>
        <v>20</v>
      </c>
      <c r="C28" s="49" t="str">
        <f>STUDENT!B30</f>
        <v>07807</v>
      </c>
      <c r="D28" s="74" t="str">
        <f>STUDENT!E30</f>
        <v>ด.ช.</v>
      </c>
      <c r="E28" s="75" t="str">
        <f>STUDENT!F30</f>
        <v>รัชตะ</v>
      </c>
      <c r="F28" s="247" t="str">
        <f>STUDENT!G30</f>
        <v>เพชรสุวรรณ</v>
      </c>
      <c r="G28" s="248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STUDENT!C31</f>
        <v>2</v>
      </c>
      <c r="B29" s="73">
        <f>STUDENT!D31</f>
        <v>21</v>
      </c>
      <c r="C29" s="49" t="str">
        <f>STUDENT!B31</f>
        <v>07808</v>
      </c>
      <c r="D29" s="74" t="str">
        <f>STUDENT!E31</f>
        <v>ด.ช.</v>
      </c>
      <c r="E29" s="75" t="str">
        <f>STUDENT!F31</f>
        <v>เอกราช</v>
      </c>
      <c r="F29" s="247" t="str">
        <f>STUDENT!G31</f>
        <v>วงษ์เสรี</v>
      </c>
      <c r="G29" s="248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>
        <f>STUDENT!C32</f>
        <v>2</v>
      </c>
      <c r="B30" s="73">
        <f>STUDENT!D32</f>
        <v>22</v>
      </c>
      <c r="C30" s="49" t="str">
        <f>STUDENT!B32</f>
        <v>07809</v>
      </c>
      <c r="D30" s="74" t="str">
        <f>STUDENT!E32</f>
        <v>ด.ช.</v>
      </c>
      <c r="E30" s="75" t="str">
        <f>STUDENT!F32</f>
        <v>ธัชพล</v>
      </c>
      <c r="F30" s="247" t="str">
        <f>STUDENT!G32</f>
        <v>แก้วหนู</v>
      </c>
      <c r="G30" s="248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>
        <f>STUDENT!C33</f>
        <v>2</v>
      </c>
      <c r="B31" s="73">
        <f>STUDENT!D33</f>
        <v>23</v>
      </c>
      <c r="C31" s="49" t="str">
        <f>STUDENT!B33</f>
        <v>07883</v>
      </c>
      <c r="D31" s="74" t="str">
        <f>STUDENT!E33</f>
        <v>ด.ช.</v>
      </c>
      <c r="E31" s="75" t="str">
        <f>STUDENT!F33</f>
        <v>ฐิติณัฐ</v>
      </c>
      <c r="F31" s="247" t="str">
        <f>STUDENT!G33</f>
        <v>อร่ามศักดิ์</v>
      </c>
      <c r="G31" s="248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>
        <f>STUDENT!C34</f>
        <v>2</v>
      </c>
      <c r="B32" s="73">
        <f>STUDENT!D34</f>
        <v>24</v>
      </c>
      <c r="C32" s="49" t="str">
        <f>STUDENT!B34</f>
        <v>07805</v>
      </c>
      <c r="D32" s="74" t="str">
        <f>STUDENT!E34</f>
        <v>ด.ญ.</v>
      </c>
      <c r="E32" s="75" t="str">
        <f>STUDENT!F34</f>
        <v>ณัฏฐิรา</v>
      </c>
      <c r="F32" s="247" t="str">
        <f>STUDENT!G34</f>
        <v>ฤทธิ์สุวรรณ</v>
      </c>
      <c r="G32" s="248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>
        <f>STUDENT!C35</f>
        <v>2</v>
      </c>
      <c r="B33" s="73">
        <f>STUDENT!D35</f>
        <v>25</v>
      </c>
      <c r="C33" s="49" t="str">
        <f>STUDENT!B35</f>
        <v>07806</v>
      </c>
      <c r="D33" s="74" t="str">
        <f>STUDENT!E35</f>
        <v>ด.ญ.</v>
      </c>
      <c r="E33" s="75" t="str">
        <f>STUDENT!F35</f>
        <v>พิมพ์ชนก</v>
      </c>
      <c r="F33" s="247" t="str">
        <f>STUDENT!G35</f>
        <v>ทองผอม</v>
      </c>
      <c r="G33" s="24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/>
      <c r="B34" s="73"/>
      <c r="C34" s="49"/>
      <c r="D34" s="74"/>
      <c r="E34" s="75"/>
      <c r="F34" s="247"/>
      <c r="G34" s="248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9"/>
      <c r="D35" s="192"/>
      <c r="E35" s="193"/>
      <c r="F35" s="247"/>
      <c r="G35" s="24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198"/>
      <c r="E36" s="199"/>
      <c r="F36" s="247"/>
      <c r="G36" s="248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202"/>
      <c r="E37" s="203"/>
      <c r="F37" s="247"/>
      <c r="G37" s="248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202"/>
      <c r="E38" s="203"/>
      <c r="F38" s="247"/>
      <c r="G38" s="248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95"/>
      <c r="E39" s="196"/>
      <c r="F39" s="247"/>
      <c r="G39" s="248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95"/>
      <c r="E40" s="196"/>
      <c r="F40" s="247"/>
      <c r="G40" s="248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95"/>
      <c r="E41" s="196"/>
      <c r="F41" s="247"/>
      <c r="G41" s="248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88"/>
      <c r="E42" s="189"/>
      <c r="F42" s="247"/>
      <c r="G42" s="248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47"/>
      <c r="G43" s="248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47"/>
      <c r="G44" s="248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72"/>
      <c r="E45" s="173"/>
      <c r="F45" s="247"/>
      <c r="G45" s="248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72"/>
      <c r="E46" s="173"/>
      <c r="F46" s="247"/>
      <c r="G46" s="248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72"/>
      <c r="E47" s="173"/>
      <c r="F47" s="247"/>
      <c r="G47" s="248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19" workbookViewId="0">
      <selection activeCell="A34" sqref="A34:B34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4" t="s">
        <v>62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274"/>
      <c r="AA1" s="274"/>
      <c r="AB1" s="274"/>
      <c r="AC1" s="274" t="s">
        <v>55</v>
      </c>
      <c r="AD1" s="274"/>
      <c r="AE1" s="242">
        <v>4</v>
      </c>
      <c r="AF1" s="242"/>
    </row>
    <row r="2" spans="1:37" ht="22.15" customHeight="1" x14ac:dyDescent="0.55000000000000004">
      <c r="A2" s="280" t="s">
        <v>54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  <c r="AB2" s="280"/>
      <c r="AC2" s="280"/>
      <c r="AD2" s="280"/>
      <c r="AE2" s="280"/>
      <c r="AF2" s="280"/>
    </row>
    <row r="3" spans="1:37" ht="22.15" customHeight="1" x14ac:dyDescent="0.55000000000000004">
      <c r="A3" s="282" t="s">
        <v>1</v>
      </c>
      <c r="B3" s="282"/>
      <c r="C3" s="275">
        <f>Time1!C3</f>
        <v>0</v>
      </c>
      <c r="D3" s="275"/>
      <c r="E3" s="275"/>
      <c r="F3" s="275"/>
      <c r="G3" s="275"/>
      <c r="H3" s="281" t="s">
        <v>0</v>
      </c>
      <c r="I3" s="281"/>
      <c r="J3" s="281"/>
      <c r="K3" s="281"/>
      <c r="L3" s="281"/>
      <c r="M3" s="275">
        <f>Time1!F3</f>
        <v>0</v>
      </c>
      <c r="N3" s="275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  <c r="AB3" s="281" t="s">
        <v>48</v>
      </c>
      <c r="AC3" s="281"/>
      <c r="AD3" s="281" t="str">
        <f>Time1!X3</f>
        <v>1</v>
      </c>
      <c r="AE3" s="281"/>
      <c r="AF3" s="281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6" t="s">
        <v>8</v>
      </c>
      <c r="B5" s="61" t="s">
        <v>50</v>
      </c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302"/>
      <c r="S5" s="303"/>
      <c r="T5" s="303"/>
      <c r="U5" s="303"/>
      <c r="V5" s="304"/>
      <c r="W5" s="302"/>
      <c r="X5" s="303"/>
      <c r="Y5" s="303"/>
      <c r="Z5" s="303"/>
      <c r="AA5" s="304"/>
      <c r="AB5" s="276"/>
      <c r="AC5" s="276"/>
      <c r="AD5" s="276"/>
      <c r="AE5" s="276"/>
      <c r="AF5" s="276"/>
      <c r="AG5" s="266" t="s">
        <v>56</v>
      </c>
      <c r="AH5" s="267"/>
      <c r="AI5" s="267"/>
      <c r="AJ5" s="267"/>
      <c r="AK5" s="268"/>
    </row>
    <row r="6" spans="1:37" ht="21" customHeight="1" x14ac:dyDescent="0.55000000000000004">
      <c r="A6" s="288"/>
      <c r="B6" s="63" t="s">
        <v>51</v>
      </c>
      <c r="C6" s="277"/>
      <c r="D6" s="278"/>
      <c r="E6" s="278"/>
      <c r="F6" s="278"/>
      <c r="G6" s="279"/>
      <c r="H6" s="277"/>
      <c r="I6" s="278"/>
      <c r="J6" s="278"/>
      <c r="K6" s="278"/>
      <c r="L6" s="279"/>
      <c r="M6" s="277"/>
      <c r="N6" s="278"/>
      <c r="O6" s="278"/>
      <c r="P6" s="278"/>
      <c r="Q6" s="279"/>
      <c r="R6" s="301"/>
      <c r="S6" s="278"/>
      <c r="T6" s="278"/>
      <c r="U6" s="278"/>
      <c r="V6" s="279"/>
      <c r="W6" s="301"/>
      <c r="X6" s="278"/>
      <c r="Y6" s="278"/>
      <c r="Z6" s="278"/>
      <c r="AA6" s="279"/>
      <c r="AB6" s="301"/>
      <c r="AC6" s="278"/>
      <c r="AD6" s="278"/>
      <c r="AE6" s="278"/>
      <c r="AF6" s="279"/>
      <c r="AG6" s="269" t="s">
        <v>57</v>
      </c>
      <c r="AH6" s="271" t="s">
        <v>58</v>
      </c>
      <c r="AI6" s="271" t="s">
        <v>59</v>
      </c>
      <c r="AJ6" s="271" t="s">
        <v>155</v>
      </c>
      <c r="AK6" s="5" t="s">
        <v>64</v>
      </c>
    </row>
    <row r="7" spans="1:37" ht="21" customHeight="1" x14ac:dyDescent="0.55000000000000004">
      <c r="A7" s="288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6"/>
      <c r="AH7" s="307"/>
      <c r="AI7" s="307"/>
      <c r="AJ7" s="305"/>
      <c r="AK7" s="18" t="s">
        <v>60</v>
      </c>
    </row>
    <row r="8" spans="1:37" ht="21" customHeight="1" thickBot="1" x14ac:dyDescent="0.6">
      <c r="A8" s="289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7">
        <f>Time1!B9</f>
        <v>1</v>
      </c>
      <c r="B9" s="118" t="str">
        <f>Time1!E9</f>
        <v>ธนดล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7">
        <f>Time1!B10</f>
        <v>2</v>
      </c>
      <c r="B10" s="118" t="str">
        <f>Time1!E10</f>
        <v>เสฐฎวุฒิ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7">
        <f>Time1!B11</f>
        <v>3</v>
      </c>
      <c r="B11" s="118" t="str">
        <f>Time1!E11</f>
        <v>อนุสรณ์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7">
        <f>Time1!B12</f>
        <v>4</v>
      </c>
      <c r="B12" s="118" t="str">
        <f>Time1!E12</f>
        <v>คทาวุธ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7">
        <f>Time1!B13</f>
        <v>5</v>
      </c>
      <c r="B13" s="118" t="str">
        <f>Time1!E13</f>
        <v>เจษฎา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7">
        <f>Time1!B14</f>
        <v>6</v>
      </c>
      <c r="B14" s="118" t="str">
        <f>Time1!E14</f>
        <v>ณัฐพงศ์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7">
        <f>Time1!B15</f>
        <v>7</v>
      </c>
      <c r="B15" s="118" t="str">
        <f>Time1!E15</f>
        <v>ณัฐวัศ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7">
        <f>Time1!B16</f>
        <v>8</v>
      </c>
      <c r="B16" s="118" t="str">
        <f>Time1!E16</f>
        <v>ทักษ์ดนัย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7">
        <f>Time1!B17</f>
        <v>9</v>
      </c>
      <c r="B17" s="118" t="str">
        <f>Time1!E17</f>
        <v>ธนวุธ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7">
        <f>Time1!B18</f>
        <v>10</v>
      </c>
      <c r="B18" s="118" t="str">
        <f>Time1!E18</f>
        <v>ธราดล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7">
        <f>Time1!B19</f>
        <v>11</v>
      </c>
      <c r="B19" s="118" t="str">
        <f>Time1!E19</f>
        <v>นันธวุธ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7">
        <f>Time1!B20</f>
        <v>12</v>
      </c>
      <c r="B20" s="118" t="str">
        <f>Time1!E20</f>
        <v>นิรุต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7">
        <f>Time1!B21</f>
        <v>13</v>
      </c>
      <c r="B21" s="118" t="str">
        <f>Time1!E21</f>
        <v>ปฐมพงษ์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7">
        <f>Time1!B22</f>
        <v>14</v>
      </c>
      <c r="B22" s="118" t="str">
        <f>Time1!E22</f>
        <v>ปัญญาสิทธิ์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7">
        <f>Time1!B23</f>
        <v>15</v>
      </c>
      <c r="B23" s="118" t="str">
        <f>Time1!E23</f>
        <v>มินทดา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7">
        <f>Time1!B24</f>
        <v>16</v>
      </c>
      <c r="B24" s="118" t="str">
        <f>Time1!E24</f>
        <v>ยูเลี่ยน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7">
        <f>Time1!B25</f>
        <v>17</v>
      </c>
      <c r="B25" s="118" t="str">
        <f>Time1!E25</f>
        <v>วัชรพล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7">
        <f>Time1!B26</f>
        <v>18</v>
      </c>
      <c r="B26" s="118" t="str">
        <f>Time1!E26</f>
        <v>ศักรินทร์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7">
        <f>Time1!B27</f>
        <v>19</v>
      </c>
      <c r="B27" s="118" t="str">
        <f>Time1!E27</f>
        <v>อดิศร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7">
        <f>Time1!B28</f>
        <v>20</v>
      </c>
      <c r="B28" s="118" t="str">
        <f>Time1!E28</f>
        <v>รัชตะ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7">
        <f>Time1!B29</f>
        <v>21</v>
      </c>
      <c r="B29" s="118" t="str">
        <f>Time1!E29</f>
        <v>เอกราช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7">
        <f>Time1!B30</f>
        <v>22</v>
      </c>
      <c r="B30" s="118" t="str">
        <f>Time1!E30</f>
        <v>ธัชพล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7">
        <f>Time1!B31</f>
        <v>23</v>
      </c>
      <c r="B31" s="118" t="str">
        <f>Time1!E31</f>
        <v>ฐิติณัฐ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7">
        <f>Time1!B32</f>
        <v>24</v>
      </c>
      <c r="B32" s="118" t="str">
        <f>Time1!E32</f>
        <v>ณัฏฐิรา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7">
        <f>Time1!B33</f>
        <v>25</v>
      </c>
      <c r="B33" s="118" t="str">
        <f>Time1!E33</f>
        <v>พิมพ์ชนก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28" workbookViewId="0">
      <selection activeCell="A34" sqref="A34:B3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4" t="s">
        <v>62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274"/>
      <c r="AA1" s="274"/>
      <c r="AB1" s="274"/>
      <c r="AC1" s="274" t="s">
        <v>55</v>
      </c>
      <c r="AD1" s="274"/>
      <c r="AE1" s="242">
        <v>5</v>
      </c>
      <c r="AF1" s="242"/>
    </row>
    <row r="2" spans="1:37" ht="22.15" customHeight="1" x14ac:dyDescent="0.55000000000000004">
      <c r="A2" s="280" t="s">
        <v>54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  <c r="AB2" s="280"/>
      <c r="AC2" s="280"/>
      <c r="AD2" s="280"/>
      <c r="AE2" s="280"/>
      <c r="AF2" s="280"/>
    </row>
    <row r="3" spans="1:37" ht="22.15" customHeight="1" x14ac:dyDescent="0.55000000000000004">
      <c r="A3" s="282" t="s">
        <v>1</v>
      </c>
      <c r="B3" s="282"/>
      <c r="C3" s="275">
        <f>Time1!C3</f>
        <v>0</v>
      </c>
      <c r="D3" s="275"/>
      <c r="E3" s="275"/>
      <c r="F3" s="275"/>
      <c r="G3" s="275"/>
      <c r="H3" s="281" t="s">
        <v>0</v>
      </c>
      <c r="I3" s="281"/>
      <c r="J3" s="281"/>
      <c r="K3" s="281"/>
      <c r="L3" s="281"/>
      <c r="M3" s="275">
        <f>Time1!F3</f>
        <v>0</v>
      </c>
      <c r="N3" s="275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  <c r="AB3" s="281" t="s">
        <v>48</v>
      </c>
      <c r="AC3" s="281"/>
      <c r="AD3" s="281" t="str">
        <f>Time1!X3</f>
        <v>1</v>
      </c>
      <c r="AE3" s="281"/>
      <c r="AF3" s="281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6" t="s">
        <v>8</v>
      </c>
      <c r="B5" s="61" t="s">
        <v>50</v>
      </c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302"/>
      <c r="S5" s="303"/>
      <c r="T5" s="303"/>
      <c r="U5" s="303"/>
      <c r="V5" s="304"/>
      <c r="W5" s="302"/>
      <c r="X5" s="303"/>
      <c r="Y5" s="303"/>
      <c r="Z5" s="303"/>
      <c r="AA5" s="304"/>
      <c r="AB5" s="276"/>
      <c r="AC5" s="276"/>
      <c r="AD5" s="276"/>
      <c r="AE5" s="276"/>
      <c r="AF5" s="276"/>
      <c r="AG5" s="267" t="s">
        <v>56</v>
      </c>
      <c r="AH5" s="267"/>
      <c r="AI5" s="267"/>
      <c r="AJ5" s="267"/>
      <c r="AK5" s="267"/>
    </row>
    <row r="6" spans="1:37" ht="21" customHeight="1" x14ac:dyDescent="0.55000000000000004">
      <c r="A6" s="288"/>
      <c r="B6" s="63" t="s">
        <v>51</v>
      </c>
      <c r="C6" s="301"/>
      <c r="D6" s="278"/>
      <c r="E6" s="278"/>
      <c r="F6" s="278"/>
      <c r="G6" s="279"/>
      <c r="H6" s="301"/>
      <c r="I6" s="278"/>
      <c r="J6" s="278"/>
      <c r="K6" s="278"/>
      <c r="L6" s="279"/>
      <c r="M6" s="301"/>
      <c r="N6" s="278"/>
      <c r="O6" s="278"/>
      <c r="P6" s="278"/>
      <c r="Q6" s="279"/>
      <c r="R6" s="301"/>
      <c r="S6" s="278"/>
      <c r="T6" s="278"/>
      <c r="U6" s="278"/>
      <c r="V6" s="279"/>
      <c r="W6" s="301"/>
      <c r="X6" s="278"/>
      <c r="Y6" s="278"/>
      <c r="Z6" s="278"/>
      <c r="AA6" s="279"/>
      <c r="AB6" s="301"/>
      <c r="AC6" s="278"/>
      <c r="AD6" s="278"/>
      <c r="AE6" s="278"/>
      <c r="AF6" s="279"/>
      <c r="AG6" s="269" t="s">
        <v>57</v>
      </c>
      <c r="AH6" s="271" t="s">
        <v>58</v>
      </c>
      <c r="AI6" s="271" t="s">
        <v>59</v>
      </c>
      <c r="AJ6" s="271" t="s">
        <v>155</v>
      </c>
      <c r="AK6" s="13" t="s">
        <v>64</v>
      </c>
    </row>
    <row r="7" spans="1:37" ht="21" customHeight="1" x14ac:dyDescent="0.55000000000000004">
      <c r="A7" s="288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6"/>
      <c r="AH7" s="307"/>
      <c r="AI7" s="307"/>
      <c r="AJ7" s="305"/>
      <c r="AK7" s="18" t="s">
        <v>60</v>
      </c>
    </row>
    <row r="8" spans="1:37" ht="21" customHeight="1" thickBot="1" x14ac:dyDescent="0.6">
      <c r="A8" s="289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7">
        <f>Time1!B9</f>
        <v>1</v>
      </c>
      <c r="B9" s="118" t="str">
        <f>Time1!E9</f>
        <v>ธนดล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7">
        <f>Time1!B10</f>
        <v>2</v>
      </c>
      <c r="B10" s="118" t="str">
        <f>Time1!E10</f>
        <v>เสฐฎวุฒิ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7">
        <f>Time1!B11</f>
        <v>3</v>
      </c>
      <c r="B11" s="118" t="str">
        <f>Time1!E11</f>
        <v>อนุสรณ์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7">
        <f>Time1!B12</f>
        <v>4</v>
      </c>
      <c r="B12" s="118" t="str">
        <f>Time1!E12</f>
        <v>คทาวุธ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7">
        <f>Time1!B13</f>
        <v>5</v>
      </c>
      <c r="B13" s="118" t="str">
        <f>Time1!E13</f>
        <v>เจษฎา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7">
        <f>Time1!B14</f>
        <v>6</v>
      </c>
      <c r="B14" s="118" t="str">
        <f>Time1!E14</f>
        <v>ณัฐพงศ์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7">
        <f>Time1!B15</f>
        <v>7</v>
      </c>
      <c r="B15" s="118" t="str">
        <f>Time1!E15</f>
        <v>ณัฐวัศ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7">
        <f>Time1!B16</f>
        <v>8</v>
      </c>
      <c r="B16" s="118" t="str">
        <f>Time1!E16</f>
        <v>ทักษ์ดนัย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7">
        <f>Time1!B17</f>
        <v>9</v>
      </c>
      <c r="B17" s="118" t="str">
        <f>Time1!E17</f>
        <v>ธนวุธ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7">
        <f>Time1!B18</f>
        <v>10</v>
      </c>
      <c r="B18" s="118" t="str">
        <f>Time1!E18</f>
        <v>ธราดล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7">
        <f>Time1!B19</f>
        <v>11</v>
      </c>
      <c r="B19" s="118" t="str">
        <f>Time1!E19</f>
        <v>นันธวุธ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7">
        <f>Time1!B20</f>
        <v>12</v>
      </c>
      <c r="B20" s="118" t="str">
        <f>Time1!E20</f>
        <v>นิรุต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7">
        <f>Time1!B21</f>
        <v>13</v>
      </c>
      <c r="B21" s="118" t="str">
        <f>Time1!E21</f>
        <v>ปฐมพงษ์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117">
        <f>Time1!B22</f>
        <v>14</v>
      </c>
      <c r="B22" s="118" t="str">
        <f>Time1!E22</f>
        <v>ปัญญาสิทธิ์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7">
        <f>Time1!B23</f>
        <v>15</v>
      </c>
      <c r="B23" s="118" t="str">
        <f>Time1!E23</f>
        <v>มินทดา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7">
        <f>Time1!B24</f>
        <v>16</v>
      </c>
      <c r="B24" s="118" t="str">
        <f>Time1!E24</f>
        <v>ยูเลี่ยน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7">
        <f>Time1!B25</f>
        <v>17</v>
      </c>
      <c r="B25" s="118" t="str">
        <f>Time1!E25</f>
        <v>วัชรพล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7">
        <f>Time1!B26</f>
        <v>18</v>
      </c>
      <c r="B26" s="118" t="str">
        <f>Time1!E26</f>
        <v>ศักรินทร์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7">
        <f>Time1!B27</f>
        <v>19</v>
      </c>
      <c r="B27" s="118" t="str">
        <f>Time1!E27</f>
        <v>อดิศร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7">
        <f>Time1!B28</f>
        <v>20</v>
      </c>
      <c r="B28" s="118" t="str">
        <f>Time1!E28</f>
        <v>รัชตะ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7">
        <f>Time1!B29</f>
        <v>21</v>
      </c>
      <c r="B29" s="118" t="str">
        <f>Time1!E29</f>
        <v>เอกราช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7">
        <f>Time1!B30</f>
        <v>22</v>
      </c>
      <c r="B30" s="118" t="str">
        <f>Time1!E30</f>
        <v>ธัชพล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7">
        <f>Time1!B31</f>
        <v>23</v>
      </c>
      <c r="B31" s="118" t="str">
        <f>Time1!E31</f>
        <v>ฐิติณัฐ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7">
        <f>Time1!B32</f>
        <v>24</v>
      </c>
      <c r="B32" s="118" t="str">
        <f>Time1!E32</f>
        <v>ณัฏฐิรา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7">
        <f>Time1!B33</f>
        <v>25</v>
      </c>
      <c r="B33" s="118" t="str">
        <f>Time1!E33</f>
        <v>พิมพ์ชนก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25" workbookViewId="0">
      <selection activeCell="A34" sqref="A34:B34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74" t="s">
        <v>62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121"/>
      <c r="AA1" s="121" t="s">
        <v>55</v>
      </c>
      <c r="AB1" s="115">
        <v>6</v>
      </c>
    </row>
    <row r="2" spans="1:28" ht="21" customHeight="1" x14ac:dyDescent="0.55000000000000004">
      <c r="A2" s="280" t="s">
        <v>63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  <c r="AB2" s="280"/>
    </row>
    <row r="3" spans="1:28" ht="21" customHeight="1" x14ac:dyDescent="0.55000000000000004">
      <c r="A3" s="282" t="s">
        <v>1</v>
      </c>
      <c r="B3" s="282"/>
      <c r="C3" s="275">
        <f>Time1!C3</f>
        <v>0</v>
      </c>
      <c r="D3" s="315"/>
      <c r="E3" s="315"/>
      <c r="F3" s="315"/>
      <c r="G3" s="315"/>
      <c r="H3" s="281" t="s">
        <v>0</v>
      </c>
      <c r="I3" s="316"/>
      <c r="J3" s="316"/>
      <c r="K3" s="316"/>
      <c r="L3" s="316"/>
      <c r="M3" s="275">
        <f>Time1!F3</f>
        <v>0</v>
      </c>
      <c r="N3" s="315"/>
      <c r="O3" s="315"/>
      <c r="P3" s="315"/>
      <c r="Q3" s="315"/>
      <c r="R3" s="315"/>
      <c r="S3" s="315"/>
      <c r="T3" s="315"/>
      <c r="U3" s="315"/>
      <c r="V3" s="315"/>
      <c r="W3" s="315"/>
      <c r="X3" s="315"/>
      <c r="Y3" s="315"/>
      <c r="Z3" s="122"/>
      <c r="AA3" s="123" t="s">
        <v>48</v>
      </c>
      <c r="AB3" s="124" t="str">
        <f>Time1!X3</f>
        <v>1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86" t="s">
        <v>8</v>
      </c>
      <c r="B5" s="61" t="s">
        <v>50</v>
      </c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302"/>
      <c r="S5" s="303"/>
      <c r="T5" s="303"/>
      <c r="U5" s="303"/>
      <c r="V5" s="314"/>
      <c r="W5" s="303" t="s">
        <v>56</v>
      </c>
      <c r="X5" s="303"/>
      <c r="Y5" s="303"/>
      <c r="Z5" s="303"/>
      <c r="AA5" s="303"/>
      <c r="AB5" s="304"/>
    </row>
    <row r="6" spans="1:28" ht="21" customHeight="1" x14ac:dyDescent="0.55000000000000004">
      <c r="A6" s="288"/>
      <c r="B6" s="63" t="s">
        <v>51</v>
      </c>
      <c r="C6" s="301"/>
      <c r="D6" s="278"/>
      <c r="E6" s="278"/>
      <c r="F6" s="278"/>
      <c r="G6" s="279"/>
      <c r="H6" s="301"/>
      <c r="I6" s="278"/>
      <c r="J6" s="278"/>
      <c r="K6" s="278"/>
      <c r="L6" s="279"/>
      <c r="M6" s="301"/>
      <c r="N6" s="278"/>
      <c r="O6" s="278"/>
      <c r="P6" s="278"/>
      <c r="Q6" s="279"/>
      <c r="R6" s="301"/>
      <c r="S6" s="278"/>
      <c r="T6" s="278"/>
      <c r="U6" s="278"/>
      <c r="V6" s="279"/>
      <c r="W6" s="310" t="s">
        <v>57</v>
      </c>
      <c r="X6" s="312" t="s">
        <v>58</v>
      </c>
      <c r="Y6" s="312" t="s">
        <v>59</v>
      </c>
      <c r="Z6" s="312" t="s">
        <v>155</v>
      </c>
      <c r="AA6" s="125" t="s">
        <v>64</v>
      </c>
      <c r="AB6" s="308" t="s">
        <v>61</v>
      </c>
    </row>
    <row r="7" spans="1:28" ht="21" customHeight="1" x14ac:dyDescent="0.55000000000000004">
      <c r="A7" s="288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11"/>
      <c r="X7" s="313"/>
      <c r="Y7" s="313"/>
      <c r="Z7" s="313"/>
      <c r="AA7" s="126" t="s">
        <v>60</v>
      </c>
      <c r="AB7" s="308"/>
    </row>
    <row r="8" spans="1:28" ht="21" customHeight="1" thickBot="1" x14ac:dyDescent="0.6">
      <c r="A8" s="289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309"/>
    </row>
    <row r="9" spans="1:28" ht="19.899999999999999" customHeight="1" x14ac:dyDescent="0.55000000000000004">
      <c r="A9" s="131">
        <f>Time1!B9</f>
        <v>1</v>
      </c>
      <c r="B9" s="132" t="str">
        <f>Time1!E9</f>
        <v>ธนดล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55000000000000004">
      <c r="A10" s="136">
        <f>Time1!B10</f>
        <v>2</v>
      </c>
      <c r="B10" s="52" t="str">
        <f>Time1!E10</f>
        <v>เสฐฎวุฒิ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55000000000000004">
      <c r="A11" s="136">
        <f>Time1!B11</f>
        <v>3</v>
      </c>
      <c r="B11" s="52" t="str">
        <f>Time1!E11</f>
        <v>อนุสรณ์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55000000000000004">
      <c r="A12" s="136">
        <f>Time1!B12</f>
        <v>4</v>
      </c>
      <c r="B12" s="52" t="str">
        <f>Time1!E12</f>
        <v>คทาวุธ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55000000000000004">
      <c r="A13" s="136">
        <f>Time1!B13</f>
        <v>5</v>
      </c>
      <c r="B13" s="52" t="str">
        <f>Time1!E13</f>
        <v>เจษฎา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55000000000000004">
      <c r="A14" s="136">
        <f>Time1!B14</f>
        <v>6</v>
      </c>
      <c r="B14" s="52" t="str">
        <f>Time1!E14</f>
        <v>ณัฐพงศ์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55000000000000004">
      <c r="A15" s="136">
        <f>Time1!B15</f>
        <v>7</v>
      </c>
      <c r="B15" s="52" t="str">
        <f>Time1!E15</f>
        <v>ณัฐวัศ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55000000000000004">
      <c r="A16" s="136">
        <f>Time1!B16</f>
        <v>8</v>
      </c>
      <c r="B16" s="52" t="str">
        <f>Time1!E16</f>
        <v>ทักษ์ดนัย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55000000000000004">
      <c r="A17" s="136">
        <f>Time1!B17</f>
        <v>9</v>
      </c>
      <c r="B17" s="52" t="str">
        <f>Time1!E17</f>
        <v>ธนวุธ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55000000000000004">
      <c r="A18" s="136">
        <f>Time1!B18</f>
        <v>10</v>
      </c>
      <c r="B18" s="52" t="str">
        <f>Time1!E18</f>
        <v>ธราดล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55000000000000004">
      <c r="A19" s="136">
        <f>Time1!B19</f>
        <v>11</v>
      </c>
      <c r="B19" s="52" t="str">
        <f>Time1!E19</f>
        <v>นันธวุธ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55000000000000004">
      <c r="A20" s="136">
        <f>Time1!B20</f>
        <v>12</v>
      </c>
      <c r="B20" s="52" t="str">
        <f>Time1!E20</f>
        <v>นิรุต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55000000000000004">
      <c r="A21" s="136">
        <f>Time1!B21</f>
        <v>13</v>
      </c>
      <c r="B21" s="52" t="str">
        <f>Time1!E21</f>
        <v>ปฐมพงษ์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55000000000000004">
      <c r="A22" s="136">
        <f>Time1!B22</f>
        <v>14</v>
      </c>
      <c r="B22" s="52" t="str">
        <f>Time1!E22</f>
        <v>ปัญญาสิทธิ์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55000000000000004">
      <c r="A23" s="136">
        <f>Time1!B23</f>
        <v>15</v>
      </c>
      <c r="B23" s="52" t="str">
        <f>Time1!E23</f>
        <v>มินทดา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55000000000000004">
      <c r="A24" s="136">
        <f>Time1!B24</f>
        <v>16</v>
      </c>
      <c r="B24" s="52" t="str">
        <f>Time1!E24</f>
        <v>ยูเลี่ยน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55000000000000004">
      <c r="A25" s="136">
        <f>Time1!B25</f>
        <v>17</v>
      </c>
      <c r="B25" s="52" t="str">
        <f>Time1!E25</f>
        <v>วัชรพล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55000000000000004">
      <c r="A26" s="136">
        <f>Time1!B26</f>
        <v>18</v>
      </c>
      <c r="B26" s="52" t="str">
        <f>Time1!E26</f>
        <v>ศักรินทร์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55000000000000004">
      <c r="A27" s="136">
        <f>Time1!B27</f>
        <v>19</v>
      </c>
      <c r="B27" s="52" t="str">
        <f>Time1!E27</f>
        <v>อดิศร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55000000000000004">
      <c r="A28" s="136">
        <f>Time1!B28</f>
        <v>20</v>
      </c>
      <c r="B28" s="52" t="str">
        <f>Time1!E28</f>
        <v>รัชตะ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55000000000000004">
      <c r="A29" s="136">
        <f>Time1!B29</f>
        <v>21</v>
      </c>
      <c r="B29" s="52" t="str">
        <f>Time1!E29</f>
        <v>เอกราช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55000000000000004">
      <c r="A30" s="136">
        <f>Time1!B30</f>
        <v>22</v>
      </c>
      <c r="B30" s="52" t="str">
        <f>Time1!E30</f>
        <v>ธัชพล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55000000000000004">
      <c r="A31" s="136">
        <f>Time1!B31</f>
        <v>23</v>
      </c>
      <c r="B31" s="52" t="str">
        <f>Time1!E31</f>
        <v>ฐิติณัฐ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55000000000000004">
      <c r="A32" s="136">
        <f>Time1!B32</f>
        <v>24</v>
      </c>
      <c r="B32" s="52" t="str">
        <f>Time1!E32</f>
        <v>ณัฏฐิรา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55000000000000004">
      <c r="A33" s="136">
        <f>Time1!B33</f>
        <v>25</v>
      </c>
      <c r="B33" s="52" t="str">
        <f>Time1!E33</f>
        <v>พิมพ์ชนก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55000000000000004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55000000000000004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55000000000000004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55000000000000004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55000000000000004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55000000000000004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55000000000000004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55000000000000004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55000000000000004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55000000000000004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55000000000000004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55000000000000004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55000000000000004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55000000000000004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28" workbookViewId="0">
      <selection activeCell="A34" sqref="A34:B3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74" t="s">
        <v>62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274"/>
      <c r="AA1" s="274"/>
      <c r="AB1" s="274" t="s">
        <v>55</v>
      </c>
      <c r="AC1" s="274"/>
      <c r="AD1" s="242">
        <v>7</v>
      </c>
      <c r="AE1" s="242"/>
    </row>
    <row r="2" spans="1:35" ht="21" customHeight="1" x14ac:dyDescent="0.55000000000000004">
      <c r="A2" s="280" t="s">
        <v>67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  <c r="AB2" s="280"/>
      <c r="AC2" s="280"/>
      <c r="AD2" s="280"/>
      <c r="AE2" s="280"/>
    </row>
    <row r="3" spans="1:35" ht="21" customHeight="1" x14ac:dyDescent="0.55000000000000004">
      <c r="A3" s="282" t="s">
        <v>1</v>
      </c>
      <c r="B3" s="282"/>
      <c r="C3" s="275">
        <f>Time1!C3</f>
        <v>0</v>
      </c>
      <c r="D3" s="275"/>
      <c r="E3" s="275"/>
      <c r="F3" s="275"/>
      <c r="G3" s="281" t="s">
        <v>0</v>
      </c>
      <c r="H3" s="281"/>
      <c r="I3" s="281"/>
      <c r="J3" s="281"/>
      <c r="K3" s="281"/>
      <c r="L3" s="275">
        <f>Time1!F3</f>
        <v>0</v>
      </c>
      <c r="M3" s="275"/>
      <c r="N3" s="275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81" t="s">
        <v>48</v>
      </c>
      <c r="AB3" s="281"/>
      <c r="AC3" s="281" t="str">
        <f>Time1!X3</f>
        <v>1</v>
      </c>
      <c r="AD3" s="281"/>
      <c r="AE3" s="281"/>
    </row>
    <row r="4" spans="1:35" ht="21" customHeight="1" thickBot="1" x14ac:dyDescent="0.6">
      <c r="A4" s="320" t="s">
        <v>72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320"/>
      <c r="Z4" s="320"/>
      <c r="AA4" s="320"/>
      <c r="AB4" s="320"/>
      <c r="AC4" s="320"/>
      <c r="AD4" s="320"/>
      <c r="AE4" s="320"/>
    </row>
    <row r="5" spans="1:35" ht="21" customHeight="1" x14ac:dyDescent="0.55000000000000004">
      <c r="A5" s="286" t="s">
        <v>8</v>
      </c>
      <c r="B5" s="61" t="s">
        <v>68</v>
      </c>
      <c r="C5" s="317">
        <v>1</v>
      </c>
      <c r="D5" s="318"/>
      <c r="E5" s="318"/>
      <c r="F5" s="319"/>
      <c r="G5" s="317">
        <v>2</v>
      </c>
      <c r="H5" s="318"/>
      <c r="I5" s="318"/>
      <c r="J5" s="318"/>
      <c r="K5" s="319"/>
      <c r="L5" s="317">
        <v>3</v>
      </c>
      <c r="M5" s="318"/>
      <c r="N5" s="318"/>
      <c r="O5" s="318"/>
      <c r="P5" s="319"/>
      <c r="Q5" s="317">
        <v>4</v>
      </c>
      <c r="R5" s="318"/>
      <c r="S5" s="318"/>
      <c r="T5" s="318"/>
      <c r="U5" s="319"/>
      <c r="V5" s="317">
        <v>5</v>
      </c>
      <c r="W5" s="318"/>
      <c r="X5" s="318"/>
      <c r="Y5" s="318"/>
      <c r="Z5" s="319"/>
      <c r="AA5" s="317">
        <v>6</v>
      </c>
      <c r="AB5" s="318"/>
      <c r="AC5" s="318"/>
      <c r="AD5" s="318"/>
      <c r="AE5" s="319"/>
      <c r="AF5" s="266" t="s">
        <v>56</v>
      </c>
      <c r="AG5" s="267"/>
      <c r="AH5" s="267"/>
      <c r="AI5" s="267"/>
    </row>
    <row r="6" spans="1:35" ht="21" customHeight="1" x14ac:dyDescent="0.55000000000000004">
      <c r="A6" s="288"/>
      <c r="B6" s="63" t="s">
        <v>70</v>
      </c>
      <c r="C6" s="301"/>
      <c r="D6" s="278"/>
      <c r="E6" s="278"/>
      <c r="F6" s="279"/>
      <c r="G6" s="301"/>
      <c r="H6" s="278"/>
      <c r="I6" s="278"/>
      <c r="J6" s="278"/>
      <c r="K6" s="279"/>
      <c r="L6" s="301"/>
      <c r="M6" s="278"/>
      <c r="N6" s="278"/>
      <c r="O6" s="278"/>
      <c r="P6" s="279"/>
      <c r="Q6" s="301"/>
      <c r="R6" s="278"/>
      <c r="S6" s="278"/>
      <c r="T6" s="278"/>
      <c r="U6" s="279"/>
      <c r="V6" s="301"/>
      <c r="W6" s="278"/>
      <c r="X6" s="278"/>
      <c r="Y6" s="278"/>
      <c r="Z6" s="279"/>
      <c r="AA6" s="301"/>
      <c r="AB6" s="278"/>
      <c r="AC6" s="278"/>
      <c r="AD6" s="278"/>
      <c r="AE6" s="279"/>
      <c r="AF6" s="269" t="s">
        <v>57</v>
      </c>
      <c r="AG6" s="271" t="s">
        <v>58</v>
      </c>
      <c r="AH6" s="271" t="s">
        <v>59</v>
      </c>
      <c r="AI6" s="5" t="s">
        <v>64</v>
      </c>
    </row>
    <row r="7" spans="1:35" ht="21" customHeight="1" thickBot="1" x14ac:dyDescent="0.6">
      <c r="A7" s="288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70"/>
      <c r="AG7" s="272"/>
      <c r="AH7" s="272"/>
      <c r="AI7" s="10" t="s">
        <v>60</v>
      </c>
    </row>
    <row r="8" spans="1:35" ht="21" customHeight="1" thickBot="1" x14ac:dyDescent="0.6">
      <c r="A8" s="289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31">
        <f>Time1!B9</f>
        <v>1</v>
      </c>
      <c r="B9" s="132" t="str">
        <f>Time1!E9</f>
        <v>ธนดล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36">
        <f>Time1!B10</f>
        <v>2</v>
      </c>
      <c r="B10" s="52" t="str">
        <f>Time1!E10</f>
        <v>เสฐฎวุฒิ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36">
        <f>Time1!B11</f>
        <v>3</v>
      </c>
      <c r="B11" s="52" t="str">
        <f>Time1!E11</f>
        <v>อนุสรณ์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36">
        <f>Time1!B12</f>
        <v>4</v>
      </c>
      <c r="B12" s="52" t="str">
        <f>Time1!E12</f>
        <v>คทาวุธ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36">
        <f>Time1!B13</f>
        <v>5</v>
      </c>
      <c r="B13" s="52" t="str">
        <f>Time1!E13</f>
        <v>เจษฎา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36">
        <f>Time1!B14</f>
        <v>6</v>
      </c>
      <c r="B14" s="52" t="str">
        <f>Time1!E14</f>
        <v>ณัฐพงศ์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36">
        <f>Time1!B15</f>
        <v>7</v>
      </c>
      <c r="B15" s="52" t="str">
        <f>Time1!E15</f>
        <v>ณัฐวัศ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36">
        <f>Time1!B16</f>
        <v>8</v>
      </c>
      <c r="B16" s="52" t="str">
        <f>Time1!E16</f>
        <v>ทักษ์ดนัย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36">
        <f>Time1!B17</f>
        <v>9</v>
      </c>
      <c r="B17" s="52" t="str">
        <f>Time1!E17</f>
        <v>ธนวุธ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36">
        <f>Time1!B18</f>
        <v>10</v>
      </c>
      <c r="B18" s="52" t="str">
        <f>Time1!E18</f>
        <v>ธราดล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36">
        <f>Time1!B19</f>
        <v>11</v>
      </c>
      <c r="B19" s="52" t="str">
        <f>Time1!E19</f>
        <v>นันธวุธ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36">
        <f>Time1!B20</f>
        <v>12</v>
      </c>
      <c r="B20" s="52" t="str">
        <f>Time1!E20</f>
        <v>นิรุต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36">
        <f>Time1!B21</f>
        <v>13</v>
      </c>
      <c r="B21" s="52" t="str">
        <f>Time1!E21</f>
        <v>ปฐมพงษ์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55000000000000004">
      <c r="A22" s="136">
        <f>Time1!B22</f>
        <v>14</v>
      </c>
      <c r="B22" s="52" t="str">
        <f>Time1!E22</f>
        <v>ปัญญาสิทธิ์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36">
        <f>Time1!B23</f>
        <v>15</v>
      </c>
      <c r="B23" s="52" t="str">
        <f>Time1!E23</f>
        <v>มินทดา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36">
        <f>Time1!B24</f>
        <v>16</v>
      </c>
      <c r="B24" s="52" t="str">
        <f>Time1!E24</f>
        <v>ยูเลี่ยน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36">
        <f>Time1!B25</f>
        <v>17</v>
      </c>
      <c r="B25" s="52" t="str">
        <f>Time1!E25</f>
        <v>วัชรพล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36">
        <f>Time1!B26</f>
        <v>18</v>
      </c>
      <c r="B26" s="52" t="str">
        <f>Time1!E26</f>
        <v>ศักรินทร์</v>
      </c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36">
        <f>Time1!B27</f>
        <v>19</v>
      </c>
      <c r="B27" s="52" t="str">
        <f>Time1!E27</f>
        <v>อดิศร</v>
      </c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36">
        <f>Time1!B28</f>
        <v>20</v>
      </c>
      <c r="B28" s="52" t="str">
        <f>Time1!E28</f>
        <v>รัชตะ</v>
      </c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36">
        <f>Time1!B29</f>
        <v>21</v>
      </c>
      <c r="B29" s="52" t="str">
        <f>Time1!E29</f>
        <v>เอกราช</v>
      </c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36">
        <f>Time1!B30</f>
        <v>22</v>
      </c>
      <c r="B30" s="52" t="str">
        <f>Time1!E30</f>
        <v>ธัชพล</v>
      </c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36">
        <f>Time1!B31</f>
        <v>23</v>
      </c>
      <c r="B31" s="52" t="str">
        <f>Time1!E31</f>
        <v>ฐิติณัฐ</v>
      </c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36">
        <f>Time1!B32</f>
        <v>24</v>
      </c>
      <c r="B32" s="52" t="str">
        <f>Time1!E32</f>
        <v>ณัฏฐิรา</v>
      </c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36">
        <f>Time1!B33</f>
        <v>25</v>
      </c>
      <c r="B33" s="52" t="str">
        <f>Time1!E33</f>
        <v>พิมพ์ชนก</v>
      </c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55000000000000004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55000000000000004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55000000000000004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55000000000000004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55000000000000004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55000000000000004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55000000000000004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55000000000000004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55000000000000004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2" workbookViewId="0">
      <selection activeCell="A34" sqref="A34:B34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74" t="s">
        <v>62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150" t="s">
        <v>55</v>
      </c>
      <c r="X1" s="151">
        <v>8</v>
      </c>
    </row>
    <row r="2" spans="1:28" ht="21" customHeight="1" x14ac:dyDescent="0.55000000000000004">
      <c r="A2" s="280" t="s">
        <v>67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</row>
    <row r="3" spans="1:28" ht="21" customHeight="1" x14ac:dyDescent="0.55000000000000004">
      <c r="A3" s="282" t="s">
        <v>1</v>
      </c>
      <c r="B3" s="282"/>
      <c r="C3" s="275">
        <f>Time1!C3</f>
        <v>0</v>
      </c>
      <c r="D3" s="275"/>
      <c r="E3" s="275"/>
      <c r="F3" s="275"/>
      <c r="G3" s="275"/>
      <c r="H3" s="281" t="s">
        <v>0</v>
      </c>
      <c r="I3" s="281"/>
      <c r="J3" s="281"/>
      <c r="K3" s="281"/>
      <c r="L3" s="281"/>
      <c r="M3" s="152">
        <f>Time1!F3</f>
        <v>0</v>
      </c>
      <c r="N3" s="152"/>
      <c r="O3" s="275">
        <f>STUDENT!E4</f>
        <v>0</v>
      </c>
      <c r="P3" s="275"/>
      <c r="Q3" s="275"/>
      <c r="R3" s="275"/>
      <c r="S3" s="275"/>
      <c r="T3" s="275"/>
      <c r="U3" s="275"/>
      <c r="V3" s="152"/>
      <c r="W3" s="152" t="s">
        <v>48</v>
      </c>
      <c r="X3" s="153" t="str">
        <f>Time1!X3</f>
        <v>1</v>
      </c>
    </row>
    <row r="4" spans="1:28" ht="21" customHeight="1" thickBot="1" x14ac:dyDescent="0.6">
      <c r="A4" s="320" t="s">
        <v>72</v>
      </c>
      <c r="B4" s="320"/>
      <c r="C4" s="320"/>
      <c r="D4" s="320"/>
      <c r="E4" s="320"/>
      <c r="F4" s="320"/>
      <c r="G4" s="320"/>
      <c r="H4" s="320"/>
      <c r="I4" s="320"/>
      <c r="J4" s="320"/>
      <c r="K4" s="281"/>
      <c r="L4" s="281"/>
      <c r="M4" s="320"/>
      <c r="N4" s="320"/>
      <c r="O4" s="320"/>
      <c r="P4" s="320"/>
      <c r="Q4" s="320"/>
      <c r="R4" s="320"/>
      <c r="S4" s="320"/>
      <c r="T4" s="320"/>
      <c r="U4" s="281"/>
      <c r="V4" s="320"/>
      <c r="W4" s="320"/>
      <c r="X4" s="320"/>
    </row>
    <row r="5" spans="1:28" ht="21" customHeight="1" x14ac:dyDescent="0.55000000000000004">
      <c r="A5" s="286" t="s">
        <v>8</v>
      </c>
      <c r="B5" s="61" t="s">
        <v>68</v>
      </c>
      <c r="C5" s="290" t="s">
        <v>87</v>
      </c>
      <c r="D5" s="291"/>
      <c r="E5" s="291"/>
      <c r="F5" s="291"/>
      <c r="G5" s="291"/>
      <c r="H5" s="291"/>
      <c r="I5" s="291"/>
      <c r="J5" s="291"/>
      <c r="K5" s="292"/>
      <c r="L5" s="327" t="s">
        <v>150</v>
      </c>
      <c r="M5" s="154" t="s">
        <v>69</v>
      </c>
      <c r="N5" s="155"/>
      <c r="O5" s="329" t="s">
        <v>151</v>
      </c>
      <c r="P5" s="156"/>
      <c r="Q5" s="332" t="s">
        <v>152</v>
      </c>
      <c r="R5" s="333"/>
      <c r="S5" s="333"/>
      <c r="T5" s="329"/>
      <c r="U5" s="324" t="s">
        <v>88</v>
      </c>
      <c r="V5" s="290" t="s">
        <v>28</v>
      </c>
      <c r="W5" s="291"/>
      <c r="X5" s="292"/>
      <c r="Y5" s="267" t="s">
        <v>56</v>
      </c>
      <c r="Z5" s="267"/>
      <c r="AA5" s="267"/>
      <c r="AB5" s="267"/>
    </row>
    <row r="6" spans="1:28" ht="21" customHeight="1" x14ac:dyDescent="0.55000000000000004">
      <c r="A6" s="288"/>
      <c r="B6" s="63" t="s">
        <v>70</v>
      </c>
      <c r="C6" s="321"/>
      <c r="D6" s="322"/>
      <c r="E6" s="322"/>
      <c r="F6" s="322"/>
      <c r="G6" s="322"/>
      <c r="H6" s="322"/>
      <c r="I6" s="322"/>
      <c r="J6" s="322"/>
      <c r="K6" s="323"/>
      <c r="L6" s="328"/>
      <c r="M6" s="157"/>
      <c r="N6" s="158"/>
      <c r="O6" s="330"/>
      <c r="P6" s="159"/>
      <c r="Q6" s="334"/>
      <c r="R6" s="335"/>
      <c r="S6" s="335"/>
      <c r="T6" s="330"/>
      <c r="U6" s="325"/>
      <c r="V6" s="295"/>
      <c r="W6" s="293"/>
      <c r="X6" s="294"/>
      <c r="Y6" s="269" t="s">
        <v>57</v>
      </c>
      <c r="Z6" s="271" t="s">
        <v>58</v>
      </c>
      <c r="AA6" s="271" t="s">
        <v>59</v>
      </c>
      <c r="AB6" s="12" t="s">
        <v>64</v>
      </c>
    </row>
    <row r="7" spans="1:28" ht="21" customHeight="1" thickBot="1" x14ac:dyDescent="0.6">
      <c r="A7" s="288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28"/>
      <c r="M7" s="64">
        <v>1</v>
      </c>
      <c r="N7" s="64">
        <v>2</v>
      </c>
      <c r="O7" s="331"/>
      <c r="P7" s="161">
        <v>4</v>
      </c>
      <c r="Q7" s="336"/>
      <c r="R7" s="337"/>
      <c r="S7" s="337"/>
      <c r="T7" s="331"/>
      <c r="U7" s="326"/>
      <c r="V7" s="321"/>
      <c r="W7" s="322"/>
      <c r="X7" s="323"/>
      <c r="Y7" s="270"/>
      <c r="Z7" s="272"/>
      <c r="AA7" s="272"/>
      <c r="AB7" s="10" t="s">
        <v>60</v>
      </c>
    </row>
    <row r="8" spans="1:28" ht="21" customHeight="1" thickBot="1" x14ac:dyDescent="0.6">
      <c r="A8" s="289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31">
        <f>Time1!B9</f>
        <v>1</v>
      </c>
      <c r="B9" s="132" t="str">
        <f>Time1!E9</f>
        <v>ธนดล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36">
        <f>Time1!B10</f>
        <v>2</v>
      </c>
      <c r="B10" s="52" t="str">
        <f>Time1!E10</f>
        <v>เสฐฎวุฒิ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36">
        <f>Time1!B11</f>
        <v>3</v>
      </c>
      <c r="B11" s="52" t="str">
        <f>Time1!E11</f>
        <v>อนุสรณ์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36">
        <f>Time1!B12</f>
        <v>4</v>
      </c>
      <c r="B12" s="52" t="str">
        <f>Time1!E12</f>
        <v>คทาวุธ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36">
        <f>Time1!B13</f>
        <v>5</v>
      </c>
      <c r="B13" s="52" t="str">
        <f>Time1!E13</f>
        <v>เจษฎา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36">
        <f>Time1!B14</f>
        <v>6</v>
      </c>
      <c r="B14" s="52" t="str">
        <f>Time1!E14</f>
        <v>ณัฐพงศ์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36">
        <f>Time1!B15</f>
        <v>7</v>
      </c>
      <c r="B15" s="52" t="str">
        <f>Time1!E15</f>
        <v>ณัฐวัศ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36">
        <f>Time1!B16</f>
        <v>8</v>
      </c>
      <c r="B16" s="52" t="str">
        <f>Time1!E16</f>
        <v>ทักษ์ดนัย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36">
        <f>Time1!B17</f>
        <v>9</v>
      </c>
      <c r="B17" s="52" t="str">
        <f>Time1!E17</f>
        <v>ธนวุธ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36">
        <f>Time1!B18</f>
        <v>10</v>
      </c>
      <c r="B18" s="52" t="str">
        <f>Time1!E18</f>
        <v>ธราดล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36">
        <f>Time1!B19</f>
        <v>11</v>
      </c>
      <c r="B19" s="52" t="str">
        <f>Time1!E19</f>
        <v>นันธวุธ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36">
        <f>Time1!B20</f>
        <v>12</v>
      </c>
      <c r="B20" s="52" t="str">
        <f>Time1!E20</f>
        <v>นิรุต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36">
        <f>Time1!B21</f>
        <v>13</v>
      </c>
      <c r="B21" s="52" t="str">
        <f>Time1!E21</f>
        <v>ปฐมพงษ์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36">
        <f>Time1!B22</f>
        <v>14</v>
      </c>
      <c r="B22" s="52" t="str">
        <f>Time1!E22</f>
        <v>ปัญญาสิทธิ์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36">
        <f>Time1!B23</f>
        <v>15</v>
      </c>
      <c r="B23" s="52" t="str">
        <f>Time1!E23</f>
        <v>มินทดา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36">
        <f>Time1!B24</f>
        <v>16</v>
      </c>
      <c r="B24" s="52" t="str">
        <f>Time1!E24</f>
        <v>ยูเลี่ยน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36">
        <f>Time1!B25</f>
        <v>17</v>
      </c>
      <c r="B25" s="52" t="str">
        <f>Time1!E25</f>
        <v>วัชรพล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36">
        <f>Time1!B26</f>
        <v>18</v>
      </c>
      <c r="B26" s="52" t="str">
        <f>Time1!E26</f>
        <v>ศักรินทร์</v>
      </c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36">
        <f>Time1!B27</f>
        <v>19</v>
      </c>
      <c r="B27" s="52" t="str">
        <f>Time1!E27</f>
        <v>อดิศร</v>
      </c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36">
        <f>Time1!B28</f>
        <v>20</v>
      </c>
      <c r="B28" s="52" t="str">
        <f>Time1!E28</f>
        <v>รัชตะ</v>
      </c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36">
        <f>Time1!B29</f>
        <v>21</v>
      </c>
      <c r="B29" s="52" t="str">
        <f>Time1!E29</f>
        <v>เอกราช</v>
      </c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36">
        <f>Time1!B30</f>
        <v>22</v>
      </c>
      <c r="B30" s="52" t="str">
        <f>Time1!E30</f>
        <v>ธัชพล</v>
      </c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36">
        <f>Time1!B31</f>
        <v>23</v>
      </c>
      <c r="B31" s="52" t="str">
        <f>Time1!E31</f>
        <v>ฐิติณัฐ</v>
      </c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36">
        <f>Time1!B32</f>
        <v>24</v>
      </c>
      <c r="B32" s="52" t="str">
        <f>Time1!E32</f>
        <v>ณัฏฐิรา</v>
      </c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36">
        <f>Time1!B33</f>
        <v>25</v>
      </c>
      <c r="B33" s="52" t="str">
        <f>Time1!E33</f>
        <v>พิมพ์ชนก</v>
      </c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55000000000000004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55000000000000004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55000000000000004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55000000000000004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55000000000000004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55000000000000004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55000000000000004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55000000000000004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55000000000000004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28" workbookViewId="0">
      <selection activeCell="A33" sqref="A33:B33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74" t="s">
        <v>62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115" t="s">
        <v>55</v>
      </c>
      <c r="T1" s="115">
        <v>9</v>
      </c>
    </row>
    <row r="2" spans="1:24" ht="21" customHeight="1" x14ac:dyDescent="0.55000000000000004">
      <c r="A2" s="280" t="s">
        <v>67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</row>
    <row r="3" spans="1:24" ht="21" customHeight="1" x14ac:dyDescent="0.55000000000000004">
      <c r="A3" s="282" t="s">
        <v>1</v>
      </c>
      <c r="B3" s="282"/>
      <c r="C3" s="281"/>
      <c r="D3" s="281"/>
      <c r="E3" s="281" t="s">
        <v>0</v>
      </c>
      <c r="F3" s="281"/>
      <c r="G3" s="281"/>
      <c r="H3" s="281"/>
      <c r="I3" s="281"/>
      <c r="J3" s="281"/>
      <c r="K3" s="281"/>
      <c r="L3" s="281"/>
      <c r="M3" s="281"/>
      <c r="N3" s="152"/>
      <c r="O3" s="152"/>
      <c r="P3" s="152"/>
      <c r="Q3" s="152"/>
      <c r="R3" s="152"/>
      <c r="S3" s="123" t="s">
        <v>48</v>
      </c>
      <c r="T3" s="123" t="str">
        <f>Time1!X3</f>
        <v>1</v>
      </c>
    </row>
    <row r="4" spans="1:24" ht="21" customHeight="1" thickBot="1" x14ac:dyDescent="0.6">
      <c r="A4" s="320" t="s">
        <v>103</v>
      </c>
      <c r="B4" s="320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320"/>
      <c r="N4" s="320"/>
      <c r="O4" s="320"/>
      <c r="P4" s="320"/>
      <c r="Q4" s="320"/>
      <c r="R4" s="320"/>
      <c r="S4" s="320"/>
      <c r="T4" s="320"/>
    </row>
    <row r="5" spans="1:24" ht="21" customHeight="1" x14ac:dyDescent="0.55000000000000004">
      <c r="A5" s="286" t="s">
        <v>8</v>
      </c>
      <c r="B5" s="61" t="s">
        <v>68</v>
      </c>
      <c r="C5" s="338" t="s">
        <v>162</v>
      </c>
      <c r="D5" s="339"/>
      <c r="E5" s="339"/>
      <c r="F5" s="318" t="s">
        <v>159</v>
      </c>
      <c r="G5" s="318"/>
      <c r="H5" s="318"/>
      <c r="I5" s="318"/>
      <c r="J5" s="318"/>
      <c r="K5" s="318"/>
      <c r="L5" s="319"/>
      <c r="M5" s="317" t="s">
        <v>158</v>
      </c>
      <c r="N5" s="318"/>
      <c r="O5" s="318"/>
      <c r="P5" s="318"/>
      <c r="Q5" s="318"/>
      <c r="R5" s="318"/>
      <c r="S5" s="318"/>
      <c r="T5" s="319"/>
      <c r="U5" s="266" t="s">
        <v>56</v>
      </c>
      <c r="V5" s="267"/>
      <c r="W5" s="267"/>
      <c r="X5" s="267"/>
    </row>
    <row r="6" spans="1:24" ht="21" customHeight="1" thickBot="1" x14ac:dyDescent="0.6">
      <c r="A6" s="288"/>
      <c r="B6" s="63" t="s">
        <v>71</v>
      </c>
      <c r="C6" s="63" t="s">
        <v>161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6">
      <c r="A7" s="289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31">
        <f>Time1!B9</f>
        <v>1</v>
      </c>
      <c r="B8" s="132" t="str">
        <f>Time1!E9</f>
        <v>ธนดล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36">
        <f>Time1!B10</f>
        <v>2</v>
      </c>
      <c r="B9" s="52" t="str">
        <f>Time1!E10</f>
        <v>เสฐฎวุฒิ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36">
        <f>Time1!B11</f>
        <v>3</v>
      </c>
      <c r="B10" s="52" t="str">
        <f>Time1!E11</f>
        <v>อนุสรณ์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36">
        <f>Time1!B12</f>
        <v>4</v>
      </c>
      <c r="B11" s="52" t="str">
        <f>Time1!E12</f>
        <v>คทาวุธ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36">
        <f>Time1!B13</f>
        <v>5</v>
      </c>
      <c r="B12" s="52" t="str">
        <f>Time1!E13</f>
        <v>เจษฎา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36">
        <f>Time1!B14</f>
        <v>6</v>
      </c>
      <c r="B13" s="52" t="str">
        <f>Time1!E14</f>
        <v>ณัฐพงศ์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36">
        <f>Time1!B15</f>
        <v>7</v>
      </c>
      <c r="B14" s="52" t="str">
        <f>Time1!E15</f>
        <v>ณัฐวัศ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36">
        <f>Time1!B16</f>
        <v>8</v>
      </c>
      <c r="B15" s="52" t="str">
        <f>Time1!E16</f>
        <v>ทักษ์ดนัย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36">
        <f>Time1!B17</f>
        <v>9</v>
      </c>
      <c r="B16" s="52" t="str">
        <f>Time1!E17</f>
        <v>ธนวุธ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36">
        <f>Time1!B18</f>
        <v>10</v>
      </c>
      <c r="B17" s="52" t="str">
        <f>Time1!E18</f>
        <v>ธราดล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36">
        <f>Time1!B19</f>
        <v>11</v>
      </c>
      <c r="B18" s="52" t="str">
        <f>Time1!E19</f>
        <v>นันธวุธ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36">
        <f>Time1!B20</f>
        <v>12</v>
      </c>
      <c r="B19" s="52" t="str">
        <f>Time1!E20</f>
        <v>นิรุต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36">
        <f>Time1!B21</f>
        <v>13</v>
      </c>
      <c r="B20" s="52" t="str">
        <f>Time1!E21</f>
        <v>ปฐมพงษ์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36">
        <f>Time1!B22</f>
        <v>14</v>
      </c>
      <c r="B21" s="52" t="str">
        <f>Time1!E22</f>
        <v>ปัญญาสิทธิ์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36">
        <f>Time1!B23</f>
        <v>15</v>
      </c>
      <c r="B22" s="52" t="str">
        <f>Time1!E23</f>
        <v>มินทดา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36">
        <f>Time1!B24</f>
        <v>16</v>
      </c>
      <c r="B23" s="52" t="str">
        <f>Time1!E24</f>
        <v>ยูเลี่ยน</v>
      </c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36">
        <f>Time1!B25</f>
        <v>17</v>
      </c>
      <c r="B24" s="52" t="str">
        <f>Time1!E25</f>
        <v>วัชรพล</v>
      </c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36">
        <f>Time1!B26</f>
        <v>18</v>
      </c>
      <c r="B25" s="52" t="str">
        <f>Time1!E26</f>
        <v>ศักรินทร์</v>
      </c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36">
        <f>Time1!B27</f>
        <v>19</v>
      </c>
      <c r="B26" s="52" t="str">
        <f>Time1!E27</f>
        <v>อดิศร</v>
      </c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36">
        <f>Time1!B28</f>
        <v>20</v>
      </c>
      <c r="B27" s="52" t="str">
        <f>Time1!E28</f>
        <v>รัชตะ</v>
      </c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36">
        <f>Time1!B29</f>
        <v>21</v>
      </c>
      <c r="B28" s="52" t="str">
        <f>Time1!E29</f>
        <v>เอกราช</v>
      </c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36">
        <f>Time1!B30</f>
        <v>22</v>
      </c>
      <c r="B29" s="52" t="str">
        <f>Time1!E30</f>
        <v>ธัชพล</v>
      </c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36">
        <f>Time1!B31</f>
        <v>23</v>
      </c>
      <c r="B30" s="52" t="str">
        <f>Time1!E31</f>
        <v>ฐิติณัฐ</v>
      </c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36">
        <f>Time1!B32</f>
        <v>24</v>
      </c>
      <c r="B31" s="52" t="str">
        <f>Time1!E32</f>
        <v>ณัฏฐิรา</v>
      </c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36">
        <f>Time1!B33</f>
        <v>25</v>
      </c>
      <c r="B32" s="52" t="str">
        <f>Time1!E33</f>
        <v>พิมพ์ชนก</v>
      </c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28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44" t="s">
        <v>104</v>
      </c>
      <c r="B2" s="344"/>
      <c r="C2" s="344"/>
      <c r="D2" s="344"/>
      <c r="E2" s="344"/>
    </row>
    <row r="3" spans="1:5" ht="19.899999999999999" customHeight="1" x14ac:dyDescent="0.2">
      <c r="A3" s="21" t="s">
        <v>105</v>
      </c>
      <c r="B3" s="355" t="s">
        <v>79</v>
      </c>
      <c r="C3" s="356"/>
      <c r="D3" s="356"/>
      <c r="E3" s="357"/>
    </row>
    <row r="4" spans="1:5" ht="19.899999999999999" customHeight="1" x14ac:dyDescent="0.2">
      <c r="A4" s="346" t="s">
        <v>120</v>
      </c>
      <c r="B4" s="340" t="s">
        <v>106</v>
      </c>
      <c r="C4" s="341"/>
      <c r="D4" s="341"/>
      <c r="E4" s="342"/>
    </row>
    <row r="5" spans="1:5" ht="19.899999999999999" customHeight="1" x14ac:dyDescent="0.2">
      <c r="A5" s="347"/>
      <c r="B5" s="352" t="s">
        <v>107</v>
      </c>
      <c r="C5" s="353"/>
      <c r="D5" s="353"/>
      <c r="E5" s="354"/>
    </row>
    <row r="6" spans="1:5" ht="19.899999999999999" customHeight="1" x14ac:dyDescent="0.2">
      <c r="A6" s="347"/>
      <c r="B6" s="352" t="s">
        <v>108</v>
      </c>
      <c r="C6" s="353"/>
      <c r="D6" s="353"/>
      <c r="E6" s="354"/>
    </row>
    <row r="7" spans="1:5" ht="19.899999999999999" customHeight="1" x14ac:dyDescent="0.2">
      <c r="A7" s="348"/>
      <c r="B7" s="343" t="s">
        <v>109</v>
      </c>
      <c r="C7" s="344"/>
      <c r="D7" s="344"/>
      <c r="E7" s="345"/>
    </row>
    <row r="8" spans="1:5" ht="19.899999999999999" customHeight="1" x14ac:dyDescent="0.2">
      <c r="A8" s="346" t="s">
        <v>157</v>
      </c>
      <c r="B8" s="340" t="s">
        <v>110</v>
      </c>
      <c r="C8" s="341"/>
      <c r="D8" s="341"/>
      <c r="E8" s="342"/>
    </row>
    <row r="9" spans="1:5" ht="19.899999999999999" customHeight="1" x14ac:dyDescent="0.2">
      <c r="A9" s="348"/>
      <c r="B9" s="343" t="s">
        <v>111</v>
      </c>
      <c r="C9" s="344"/>
      <c r="D9" s="344"/>
      <c r="E9" s="345"/>
    </row>
    <row r="10" spans="1:5" ht="19.899999999999999" customHeight="1" x14ac:dyDescent="0.2">
      <c r="A10" s="23" t="s">
        <v>113</v>
      </c>
      <c r="B10" s="358" t="s">
        <v>112</v>
      </c>
      <c r="C10" s="359"/>
      <c r="D10" s="359"/>
      <c r="E10" s="360"/>
    </row>
    <row r="11" spans="1:5" ht="19.899999999999999" customHeight="1" x14ac:dyDescent="0.2">
      <c r="A11" s="349" t="s">
        <v>114</v>
      </c>
      <c r="B11" s="340" t="s">
        <v>138</v>
      </c>
      <c r="C11" s="341"/>
      <c r="D11" s="341"/>
      <c r="E11" s="342"/>
    </row>
    <row r="12" spans="1:5" ht="19.899999999999999" customHeight="1" x14ac:dyDescent="0.2">
      <c r="A12" s="350"/>
      <c r="B12" s="352" t="s">
        <v>139</v>
      </c>
      <c r="C12" s="353"/>
      <c r="D12" s="353"/>
      <c r="E12" s="354"/>
    </row>
    <row r="13" spans="1:5" ht="19.899999999999999" customHeight="1" x14ac:dyDescent="0.2">
      <c r="A13" s="351"/>
      <c r="B13" s="343" t="s">
        <v>140</v>
      </c>
      <c r="C13" s="344"/>
      <c r="D13" s="344"/>
      <c r="E13" s="345"/>
    </row>
    <row r="14" spans="1:5" ht="19.899999999999999" customHeight="1" x14ac:dyDescent="0.2">
      <c r="A14" s="349" t="s">
        <v>115</v>
      </c>
      <c r="B14" s="340" t="s">
        <v>141</v>
      </c>
      <c r="C14" s="341"/>
      <c r="D14" s="341"/>
      <c r="E14" s="342"/>
    </row>
    <row r="15" spans="1:5" ht="19.899999999999999" customHeight="1" x14ac:dyDescent="0.2">
      <c r="A15" s="351"/>
      <c r="B15" s="343" t="s">
        <v>142</v>
      </c>
      <c r="C15" s="344"/>
      <c r="D15" s="344"/>
      <c r="E15" s="345"/>
    </row>
    <row r="16" spans="1:5" ht="19.899999999999999" customHeight="1" x14ac:dyDescent="0.2">
      <c r="A16" s="349" t="s">
        <v>116</v>
      </c>
      <c r="B16" s="340" t="s">
        <v>143</v>
      </c>
      <c r="C16" s="341"/>
      <c r="D16" s="341"/>
      <c r="E16" s="342"/>
    </row>
    <row r="17" spans="1:5" ht="19.899999999999999" customHeight="1" x14ac:dyDescent="0.2">
      <c r="A17" s="351"/>
      <c r="B17" s="343" t="s">
        <v>144</v>
      </c>
      <c r="C17" s="344"/>
      <c r="D17" s="344"/>
      <c r="E17" s="345"/>
    </row>
    <row r="18" spans="1:5" ht="19.899999999999999" customHeight="1" x14ac:dyDescent="0.2">
      <c r="A18" s="349" t="s">
        <v>117</v>
      </c>
      <c r="B18" s="340" t="s">
        <v>145</v>
      </c>
      <c r="C18" s="341"/>
      <c r="D18" s="341"/>
      <c r="E18" s="342"/>
    </row>
    <row r="19" spans="1:5" ht="19.899999999999999" customHeight="1" x14ac:dyDescent="0.2">
      <c r="A19" s="350"/>
      <c r="B19" s="352" t="s">
        <v>146</v>
      </c>
      <c r="C19" s="353"/>
      <c r="D19" s="353"/>
      <c r="E19" s="354"/>
    </row>
    <row r="20" spans="1:5" ht="19.899999999999999" customHeight="1" x14ac:dyDescent="0.2">
      <c r="A20" s="351"/>
      <c r="B20" s="343" t="s">
        <v>147</v>
      </c>
      <c r="C20" s="344"/>
      <c r="D20" s="344"/>
      <c r="E20" s="345"/>
    </row>
    <row r="21" spans="1:5" ht="19.899999999999999" customHeight="1" x14ac:dyDescent="0.2">
      <c r="A21" s="349" t="s">
        <v>118</v>
      </c>
      <c r="B21" s="340" t="s">
        <v>148</v>
      </c>
      <c r="C21" s="341"/>
      <c r="D21" s="341"/>
      <c r="E21" s="342"/>
    </row>
    <row r="22" spans="1:5" ht="19.899999999999999" customHeight="1" x14ac:dyDescent="0.2">
      <c r="A22" s="351"/>
      <c r="B22" s="343" t="s">
        <v>149</v>
      </c>
      <c r="C22" s="344"/>
      <c r="D22" s="344"/>
      <c r="E22" s="345"/>
    </row>
    <row r="23" spans="1:5" ht="19.899999999999999" customHeight="1" x14ac:dyDescent="0.2">
      <c r="A23" s="359" t="s">
        <v>119</v>
      </c>
      <c r="B23" s="359"/>
      <c r="C23" s="359"/>
      <c r="D23" s="359"/>
      <c r="E23" s="359"/>
    </row>
    <row r="24" spans="1:5" ht="19.899999999999999" customHeight="1" x14ac:dyDescent="0.2">
      <c r="A24" s="17" t="s">
        <v>69</v>
      </c>
      <c r="B24" s="20" t="s">
        <v>121</v>
      </c>
      <c r="C24" s="355" t="s">
        <v>123</v>
      </c>
      <c r="D24" s="356"/>
      <c r="E24" s="357"/>
    </row>
    <row r="25" spans="1:5" ht="19.899999999999999" customHeight="1" x14ac:dyDescent="0.2">
      <c r="A25" s="361">
        <v>3</v>
      </c>
      <c r="B25" s="361" t="s">
        <v>122</v>
      </c>
      <c r="C25" s="358" t="s">
        <v>124</v>
      </c>
      <c r="D25" s="359"/>
      <c r="E25" s="360"/>
    </row>
    <row r="26" spans="1:5" ht="19.899999999999999" customHeight="1" x14ac:dyDescent="0.2">
      <c r="A26" s="362"/>
      <c r="B26" s="362"/>
      <c r="C26" s="358" t="s">
        <v>125</v>
      </c>
      <c r="D26" s="359"/>
      <c r="E26" s="360"/>
    </row>
    <row r="27" spans="1:5" ht="19.899999999999999" customHeight="1" x14ac:dyDescent="0.2">
      <c r="A27" s="17">
        <v>2</v>
      </c>
      <c r="B27" s="20" t="s">
        <v>129</v>
      </c>
      <c r="C27" s="358" t="s">
        <v>126</v>
      </c>
      <c r="D27" s="359"/>
      <c r="E27" s="360"/>
    </row>
    <row r="28" spans="1:5" ht="19.899999999999999" customHeight="1" x14ac:dyDescent="0.2">
      <c r="A28" s="17">
        <v>1</v>
      </c>
      <c r="B28" s="20" t="s">
        <v>130</v>
      </c>
      <c r="C28" s="358" t="s">
        <v>127</v>
      </c>
      <c r="D28" s="359"/>
      <c r="E28" s="360"/>
    </row>
    <row r="29" spans="1:5" ht="19.899999999999999" customHeight="1" x14ac:dyDescent="0.2">
      <c r="A29" s="17">
        <v>0</v>
      </c>
      <c r="B29" s="20" t="s">
        <v>131</v>
      </c>
      <c r="C29" s="358" t="s">
        <v>128</v>
      </c>
      <c r="D29" s="359"/>
      <c r="E29" s="360"/>
    </row>
    <row r="30" spans="1:5" ht="19.899999999999999" customHeight="1" x14ac:dyDescent="0.2">
      <c r="A30" s="359" t="s">
        <v>132</v>
      </c>
      <c r="B30" s="359"/>
      <c r="C30" s="359"/>
      <c r="D30" s="359"/>
      <c r="E30" s="359"/>
    </row>
    <row r="31" spans="1:5" ht="19.899999999999999" customHeight="1" x14ac:dyDescent="0.2">
      <c r="A31" s="17" t="s">
        <v>69</v>
      </c>
      <c r="B31" s="20" t="s">
        <v>121</v>
      </c>
      <c r="C31" s="355" t="s">
        <v>123</v>
      </c>
      <c r="D31" s="356"/>
      <c r="E31" s="357"/>
    </row>
    <row r="32" spans="1:5" ht="19.899999999999999" customHeight="1" x14ac:dyDescent="0.2">
      <c r="A32" s="361">
        <v>3</v>
      </c>
      <c r="B32" s="361" t="s">
        <v>122</v>
      </c>
      <c r="C32" s="358" t="s">
        <v>133</v>
      </c>
      <c r="D32" s="359"/>
      <c r="E32" s="360"/>
    </row>
    <row r="33" spans="1:5" ht="19.899999999999999" customHeight="1" x14ac:dyDescent="0.2">
      <c r="A33" s="362"/>
      <c r="B33" s="362"/>
      <c r="C33" s="358" t="s">
        <v>134</v>
      </c>
      <c r="D33" s="359"/>
      <c r="E33" s="360"/>
    </row>
    <row r="34" spans="1:5" ht="19.899999999999999" customHeight="1" x14ac:dyDescent="0.2">
      <c r="A34" s="17">
        <v>2</v>
      </c>
      <c r="B34" s="20" t="s">
        <v>129</v>
      </c>
      <c r="C34" s="363" t="s">
        <v>135</v>
      </c>
      <c r="D34" s="364"/>
      <c r="E34" s="365"/>
    </row>
    <row r="35" spans="1:5" ht="19.899999999999999" customHeight="1" x14ac:dyDescent="0.2">
      <c r="A35" s="17">
        <v>1</v>
      </c>
      <c r="B35" s="20" t="s">
        <v>130</v>
      </c>
      <c r="C35" s="358" t="s">
        <v>136</v>
      </c>
      <c r="D35" s="359"/>
      <c r="E35" s="360"/>
    </row>
    <row r="36" spans="1:5" ht="19.899999999999999" customHeight="1" x14ac:dyDescent="0.2">
      <c r="A36" s="17">
        <v>0</v>
      </c>
      <c r="B36" s="20" t="s">
        <v>131</v>
      </c>
      <c r="C36" s="358" t="s">
        <v>137</v>
      </c>
      <c r="D36" s="359"/>
      <c r="E36" s="360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2019-07-02T02:29:01Z</cp:lastPrinted>
  <dcterms:created xsi:type="dcterms:W3CDTF">2016-07-19T04:48:12Z</dcterms:created>
  <dcterms:modified xsi:type="dcterms:W3CDTF">2022-01-13T06:01:28Z</dcterms:modified>
</cp:coreProperties>
</file>